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0" tabRatio="4" firstSheet="2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Лист3!$A$1:$AG$172</definedName>
  </definedNames>
  <calcPr calcId="145621"/>
</workbook>
</file>

<file path=xl/calcChain.xml><?xml version="1.0" encoding="utf-8"?>
<calcChain xmlns="http://schemas.openxmlformats.org/spreadsheetml/2006/main">
  <c r="AD168" i="3" l="1"/>
  <c r="AD167" i="3"/>
  <c r="AD149" i="3"/>
  <c r="AD150" i="3"/>
  <c r="AD151" i="3"/>
  <c r="AD152" i="3"/>
  <c r="AD165" i="3" s="1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48" i="3"/>
  <c r="AF143" i="3"/>
  <c r="AB143" i="3"/>
  <c r="AC143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94" i="3"/>
  <c r="AD86" i="3"/>
  <c r="AD92" i="3" s="1"/>
  <c r="AD87" i="3"/>
  <c r="AD88" i="3"/>
  <c r="AD89" i="3"/>
  <c r="AD90" i="3"/>
  <c r="AD91" i="3"/>
  <c r="AD85" i="3"/>
  <c r="AD82" i="3"/>
  <c r="AD81" i="3"/>
  <c r="AD83" i="3" s="1"/>
  <c r="AE83" i="3"/>
  <c r="AD72" i="3"/>
  <c r="AD73" i="3"/>
  <c r="AD74" i="3"/>
  <c r="AD75" i="3"/>
  <c r="AD76" i="3"/>
  <c r="AD77" i="3"/>
  <c r="AD78" i="3"/>
  <c r="AD71" i="3"/>
  <c r="AD58" i="3"/>
  <c r="AD59" i="3"/>
  <c r="AD60" i="3"/>
  <c r="AD61" i="3"/>
  <c r="AD62" i="3"/>
  <c r="AD63" i="3"/>
  <c r="AD64" i="3"/>
  <c r="AD65" i="3"/>
  <c r="AD66" i="3"/>
  <c r="AD67" i="3"/>
  <c r="AD68" i="3"/>
  <c r="AD57" i="3"/>
  <c r="AD69" i="3" s="1"/>
  <c r="F55" i="3"/>
  <c r="Z55" i="3"/>
  <c r="Y55" i="3"/>
  <c r="T55" i="3"/>
  <c r="Q55" i="3"/>
  <c r="N55" i="3"/>
  <c r="AC54" i="3"/>
  <c r="AF54" i="3" s="1"/>
  <c r="AB54" i="3"/>
  <c r="AD54" i="3"/>
  <c r="AD49" i="3"/>
  <c r="AD50" i="3"/>
  <c r="AD51" i="3"/>
  <c r="AF51" i="3" s="1"/>
  <c r="AD52" i="3"/>
  <c r="AD53" i="3"/>
  <c r="AD48" i="3"/>
  <c r="AD55" i="3" s="1"/>
  <c r="AD45" i="3"/>
  <c r="AD44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18" i="3"/>
  <c r="AD13" i="3"/>
  <c r="AD14" i="3"/>
  <c r="AD15" i="3"/>
  <c r="AD11" i="3"/>
  <c r="AD12" i="3"/>
  <c r="AC68" i="3"/>
  <c r="AF68" i="3" s="1"/>
  <c r="AB68" i="3"/>
  <c r="F68" i="3"/>
  <c r="AC82" i="3"/>
  <c r="AB82" i="3"/>
  <c r="F82" i="3"/>
  <c r="AD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H169" i="3"/>
  <c r="G169" i="3"/>
  <c r="F169" i="3"/>
  <c r="K55" i="3"/>
  <c r="J55" i="3"/>
  <c r="H55" i="3"/>
  <c r="G55" i="3"/>
  <c r="F11" i="3"/>
  <c r="AB11" i="3"/>
  <c r="AC11" i="3"/>
  <c r="F12" i="3"/>
  <c r="AB12" i="3"/>
  <c r="AC12" i="3"/>
  <c r="F13" i="3"/>
  <c r="AB13" i="3"/>
  <c r="AC13" i="3"/>
  <c r="F14" i="3"/>
  <c r="AB14" i="3"/>
  <c r="AC14" i="3"/>
  <c r="F15" i="3"/>
  <c r="AB15" i="3"/>
  <c r="AC15" i="3"/>
  <c r="G16" i="3"/>
  <c r="H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F18" i="3"/>
  <c r="AB18" i="3"/>
  <c r="AC18" i="3"/>
  <c r="F19" i="3"/>
  <c r="AB19" i="3"/>
  <c r="AC19" i="3"/>
  <c r="AF19" i="3" s="1"/>
  <c r="F20" i="3"/>
  <c r="AB20" i="3"/>
  <c r="AC20" i="3"/>
  <c r="F21" i="3"/>
  <c r="AB21" i="3"/>
  <c r="AC21" i="3"/>
  <c r="F22" i="3"/>
  <c r="AB22" i="3"/>
  <c r="AC22" i="3"/>
  <c r="F23" i="3"/>
  <c r="AB23" i="3"/>
  <c r="AC23" i="3"/>
  <c r="F24" i="3"/>
  <c r="AB24" i="3"/>
  <c r="AC24" i="3"/>
  <c r="AB25" i="3"/>
  <c r="AC25" i="3"/>
  <c r="F26" i="3"/>
  <c r="AB26" i="3"/>
  <c r="AC26" i="3"/>
  <c r="F27" i="3"/>
  <c r="AB27" i="3"/>
  <c r="AC27" i="3"/>
  <c r="F28" i="3"/>
  <c r="AB28" i="3"/>
  <c r="AC28" i="3"/>
  <c r="F29" i="3"/>
  <c r="AB29" i="3"/>
  <c r="AC29" i="3"/>
  <c r="F30" i="3"/>
  <c r="AB30" i="3"/>
  <c r="AC30" i="3"/>
  <c r="AB31" i="3"/>
  <c r="AC31" i="3"/>
  <c r="F32" i="3"/>
  <c r="AB32" i="3"/>
  <c r="AC32" i="3"/>
  <c r="F33" i="3"/>
  <c r="AB33" i="3"/>
  <c r="AC33" i="3"/>
  <c r="AB34" i="3"/>
  <c r="AC34" i="3"/>
  <c r="F35" i="3"/>
  <c r="AB35" i="3"/>
  <c r="AC35" i="3"/>
  <c r="F36" i="3"/>
  <c r="AB36" i="3"/>
  <c r="AC36" i="3"/>
  <c r="F37" i="3"/>
  <c r="AB37" i="3"/>
  <c r="AC37" i="3"/>
  <c r="F38" i="3"/>
  <c r="AB38" i="3"/>
  <c r="AC38" i="3"/>
  <c r="F39" i="3"/>
  <c r="AB39" i="3"/>
  <c r="AC39" i="3"/>
  <c r="F40" i="3"/>
  <c r="AB40" i="3"/>
  <c r="AC40" i="3"/>
  <c r="F41" i="3"/>
  <c r="AB41" i="3"/>
  <c r="AC41" i="3"/>
  <c r="G42" i="3"/>
  <c r="H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F44" i="3"/>
  <c r="AB44" i="3"/>
  <c r="AC44" i="3"/>
  <c r="F45" i="3"/>
  <c r="AB45" i="3"/>
  <c r="AC45" i="3"/>
  <c r="C46" i="3"/>
  <c r="G46" i="3"/>
  <c r="H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B48" i="3"/>
  <c r="AC48" i="3"/>
  <c r="AC55" i="3" s="1"/>
  <c r="AB49" i="3"/>
  <c r="AB55" i="3" s="1"/>
  <c r="AC49" i="3"/>
  <c r="AB50" i="3"/>
  <c r="AC50" i="3"/>
  <c r="AB51" i="3"/>
  <c r="AC51" i="3"/>
  <c r="AB52" i="3"/>
  <c r="AC52" i="3"/>
  <c r="AB53" i="3"/>
  <c r="AC53" i="3"/>
  <c r="AF53" i="3"/>
  <c r="L55" i="3"/>
  <c r="M55" i="3"/>
  <c r="O55" i="3"/>
  <c r="P55" i="3"/>
  <c r="R55" i="3"/>
  <c r="S55" i="3"/>
  <c r="U55" i="3"/>
  <c r="V55" i="3"/>
  <c r="W55" i="3"/>
  <c r="X55" i="3"/>
  <c r="F57" i="3"/>
  <c r="AB57" i="3"/>
  <c r="AB69" i="3" s="1"/>
  <c r="AC57" i="3"/>
  <c r="AC69" i="3" s="1"/>
  <c r="F58" i="3"/>
  <c r="AB58" i="3"/>
  <c r="AC58" i="3"/>
  <c r="F59" i="3"/>
  <c r="AB59" i="3"/>
  <c r="AC59" i="3"/>
  <c r="AF59" i="3" s="1"/>
  <c r="F60" i="3"/>
  <c r="AB60" i="3"/>
  <c r="AC60" i="3"/>
  <c r="F61" i="3"/>
  <c r="AB61" i="3"/>
  <c r="AC61" i="3"/>
  <c r="F62" i="3"/>
  <c r="AB62" i="3"/>
  <c r="AC62" i="3"/>
  <c r="F63" i="3"/>
  <c r="AB63" i="3"/>
  <c r="AC63" i="3"/>
  <c r="F64" i="3"/>
  <c r="AB64" i="3"/>
  <c r="AC64" i="3"/>
  <c r="F65" i="3"/>
  <c r="AB65" i="3"/>
  <c r="AC65" i="3"/>
  <c r="F66" i="3"/>
  <c r="AB66" i="3"/>
  <c r="AC66" i="3"/>
  <c r="AB67" i="3"/>
  <c r="AC67" i="3"/>
  <c r="G69" i="3"/>
  <c r="H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F71" i="3"/>
  <c r="AB71" i="3"/>
  <c r="AC71" i="3"/>
  <c r="AB72" i="3"/>
  <c r="AB79" i="3" s="1"/>
  <c r="AC72" i="3"/>
  <c r="AB73" i="3"/>
  <c r="AC73" i="3"/>
  <c r="AB74" i="3"/>
  <c r="AC74" i="3"/>
  <c r="F75" i="3"/>
  <c r="AB75" i="3"/>
  <c r="AC75" i="3"/>
  <c r="F76" i="3"/>
  <c r="AB76" i="3"/>
  <c r="AC76" i="3"/>
  <c r="F77" i="3"/>
  <c r="AB77" i="3"/>
  <c r="AC77" i="3"/>
  <c r="F78" i="3"/>
  <c r="AB78" i="3"/>
  <c r="AC78" i="3"/>
  <c r="G79" i="3"/>
  <c r="H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F81" i="3"/>
  <c r="AB81" i="3"/>
  <c r="AB83" i="3" s="1"/>
  <c r="AC81" i="3"/>
  <c r="AC83" i="3" s="1"/>
  <c r="G83" i="3"/>
  <c r="H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F85" i="3"/>
  <c r="AB85" i="3"/>
  <c r="AB92" i="3" s="1"/>
  <c r="AC85" i="3"/>
  <c r="AB86" i="3"/>
  <c r="AC86" i="3"/>
  <c r="AB87" i="3"/>
  <c r="AC87" i="3"/>
  <c r="F88" i="3"/>
  <c r="AB88" i="3"/>
  <c r="AC88" i="3"/>
  <c r="AB89" i="3"/>
  <c r="AC89" i="3"/>
  <c r="F90" i="3"/>
  <c r="AB90" i="3"/>
  <c r="AC90" i="3"/>
  <c r="F91" i="3"/>
  <c r="AB91" i="3"/>
  <c r="AC91" i="3"/>
  <c r="G92" i="3"/>
  <c r="H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F94" i="3"/>
  <c r="AB94" i="3"/>
  <c r="AC94" i="3"/>
  <c r="AC146" i="3" s="1"/>
  <c r="F95" i="3"/>
  <c r="AB95" i="3"/>
  <c r="AC95" i="3"/>
  <c r="F96" i="3"/>
  <c r="AB96" i="3"/>
  <c r="AC96" i="3"/>
  <c r="F97" i="3"/>
  <c r="AB97" i="3"/>
  <c r="AC97" i="3"/>
  <c r="F98" i="3"/>
  <c r="AB98" i="3"/>
  <c r="AC98" i="3"/>
  <c r="F99" i="3"/>
  <c r="AB99" i="3"/>
  <c r="AC99" i="3"/>
  <c r="F100" i="3"/>
  <c r="AB100" i="3"/>
  <c r="AC100" i="3"/>
  <c r="F101" i="3"/>
  <c r="AB101" i="3"/>
  <c r="AC101" i="3"/>
  <c r="F102" i="3"/>
  <c r="AB102" i="3"/>
  <c r="AC102" i="3"/>
  <c r="AB103" i="3"/>
  <c r="AC103" i="3"/>
  <c r="AF103" i="3" s="1"/>
  <c r="AB104" i="3"/>
  <c r="AC104" i="3"/>
  <c r="AB105" i="3"/>
  <c r="AC105" i="3"/>
  <c r="AB106" i="3"/>
  <c r="AC106" i="3"/>
  <c r="AB107" i="3"/>
  <c r="AC107" i="3"/>
  <c r="AB108" i="3"/>
  <c r="AC108" i="3"/>
  <c r="AB109" i="3"/>
  <c r="AC109" i="3"/>
  <c r="AB110" i="3"/>
  <c r="AC110" i="3"/>
  <c r="AB111" i="3"/>
  <c r="AC111" i="3"/>
  <c r="F112" i="3"/>
  <c r="AB112" i="3"/>
  <c r="AC112" i="3"/>
  <c r="F113" i="3"/>
  <c r="AB113" i="3"/>
  <c r="AC113" i="3"/>
  <c r="AB114" i="3"/>
  <c r="AC114" i="3"/>
  <c r="AB115" i="3"/>
  <c r="AC115" i="3"/>
  <c r="AB116" i="3"/>
  <c r="AC116" i="3"/>
  <c r="AB117" i="3"/>
  <c r="AC117" i="3"/>
  <c r="AB118" i="3"/>
  <c r="AC118" i="3"/>
  <c r="AB119" i="3"/>
  <c r="AC119" i="3"/>
  <c r="F120" i="3"/>
  <c r="AB120" i="3"/>
  <c r="AC120" i="3"/>
  <c r="F121" i="3"/>
  <c r="AB121" i="3"/>
  <c r="AC121" i="3"/>
  <c r="F122" i="3"/>
  <c r="AB122" i="3"/>
  <c r="AC122" i="3"/>
  <c r="F123" i="3"/>
  <c r="AB123" i="3"/>
  <c r="AC123" i="3"/>
  <c r="F124" i="3"/>
  <c r="AB124" i="3"/>
  <c r="AC124" i="3"/>
  <c r="F125" i="3"/>
  <c r="AB125" i="3"/>
  <c r="AC125" i="3"/>
  <c r="F126" i="3"/>
  <c r="AB126" i="3"/>
  <c r="AC126" i="3"/>
  <c r="F127" i="3"/>
  <c r="AB127" i="3"/>
  <c r="AC127" i="3"/>
  <c r="F128" i="3"/>
  <c r="AB128" i="3"/>
  <c r="AC128" i="3"/>
  <c r="F129" i="3"/>
  <c r="AB129" i="3"/>
  <c r="AC129" i="3"/>
  <c r="F130" i="3"/>
  <c r="AB130" i="3"/>
  <c r="AC130" i="3"/>
  <c r="F131" i="3"/>
  <c r="AB131" i="3"/>
  <c r="AC131" i="3"/>
  <c r="AB132" i="3"/>
  <c r="AC132" i="3"/>
  <c r="AB133" i="3"/>
  <c r="AC133" i="3"/>
  <c r="AB134" i="3"/>
  <c r="AC134" i="3"/>
  <c r="AB135" i="3"/>
  <c r="AC135" i="3"/>
  <c r="AB136" i="3"/>
  <c r="AC136" i="3"/>
  <c r="AB137" i="3"/>
  <c r="AC137" i="3"/>
  <c r="AB138" i="3"/>
  <c r="AC138" i="3"/>
  <c r="AB139" i="3"/>
  <c r="AC139" i="3"/>
  <c r="AB140" i="3"/>
  <c r="AC140" i="3"/>
  <c r="AB141" i="3"/>
  <c r="AC141" i="3"/>
  <c r="AB142" i="3"/>
  <c r="AC142" i="3"/>
  <c r="AB144" i="3"/>
  <c r="AC144" i="3"/>
  <c r="G146" i="3"/>
  <c r="H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F148" i="3"/>
  <c r="O148" i="3"/>
  <c r="AB148" i="3"/>
  <c r="AC148" i="3"/>
  <c r="F149" i="3"/>
  <c r="O149" i="3"/>
  <c r="AB149" i="3"/>
  <c r="AC149" i="3"/>
  <c r="F150" i="3"/>
  <c r="O150" i="3"/>
  <c r="AB150" i="3"/>
  <c r="AC150" i="3"/>
  <c r="AF150" i="3" s="1"/>
  <c r="F151" i="3"/>
  <c r="O151" i="3"/>
  <c r="AB151" i="3"/>
  <c r="AC151" i="3"/>
  <c r="F152" i="3"/>
  <c r="O152" i="3"/>
  <c r="AB152" i="3"/>
  <c r="AC152" i="3"/>
  <c r="AB153" i="3"/>
  <c r="AC153" i="3"/>
  <c r="F154" i="3"/>
  <c r="O154" i="3"/>
  <c r="AB154" i="3"/>
  <c r="AC154" i="3"/>
  <c r="F155" i="3"/>
  <c r="O155" i="3"/>
  <c r="AB155" i="3"/>
  <c r="AC155" i="3"/>
  <c r="F156" i="3"/>
  <c r="O156" i="3"/>
  <c r="AB156" i="3"/>
  <c r="AC156" i="3"/>
  <c r="F157" i="3"/>
  <c r="O157" i="3"/>
  <c r="AB157" i="3"/>
  <c r="AC157" i="3"/>
  <c r="F158" i="3"/>
  <c r="O158" i="3"/>
  <c r="AB158" i="3"/>
  <c r="AC158" i="3"/>
  <c r="F159" i="3"/>
  <c r="O159" i="3"/>
  <c r="AB159" i="3"/>
  <c r="AC159" i="3"/>
  <c r="F160" i="3"/>
  <c r="O160" i="3"/>
  <c r="AB160" i="3"/>
  <c r="AC160" i="3"/>
  <c r="F161" i="3"/>
  <c r="AB161" i="3"/>
  <c r="AC161" i="3"/>
  <c r="F162" i="3"/>
  <c r="AB162" i="3"/>
  <c r="AC162" i="3"/>
  <c r="F163" i="3"/>
  <c r="AB163" i="3"/>
  <c r="AC163" i="3"/>
  <c r="F164" i="3"/>
  <c r="O164" i="3"/>
  <c r="W164" i="3"/>
  <c r="W165" i="3" s="1"/>
  <c r="AB164" i="3"/>
  <c r="AC164" i="3"/>
  <c r="G165" i="3"/>
  <c r="H165" i="3"/>
  <c r="J165" i="3"/>
  <c r="K165" i="3"/>
  <c r="L165" i="3"/>
  <c r="M165" i="3"/>
  <c r="N165" i="3"/>
  <c r="P165" i="3"/>
  <c r="Q165" i="3"/>
  <c r="R165" i="3"/>
  <c r="S165" i="3"/>
  <c r="T165" i="3"/>
  <c r="U165" i="3"/>
  <c r="V165" i="3"/>
  <c r="X165" i="3"/>
  <c r="Y165" i="3"/>
  <c r="Z165" i="3"/>
  <c r="AB167" i="3"/>
  <c r="AC167" i="3"/>
  <c r="AB168" i="3"/>
  <c r="AC168" i="3"/>
  <c r="AF98" i="3"/>
  <c r="AF82" i="3" l="1"/>
  <c r="AD79" i="3"/>
  <c r="AC169" i="3"/>
  <c r="AB169" i="3"/>
  <c r="AF144" i="3"/>
  <c r="AF140" i="3"/>
  <c r="AF138" i="3"/>
  <c r="AF141" i="3"/>
  <c r="AF119" i="3"/>
  <c r="AF91" i="3"/>
  <c r="AF117" i="3"/>
  <c r="AF115" i="3"/>
  <c r="AB46" i="3"/>
  <c r="AC16" i="3"/>
  <c r="AC42" i="3"/>
  <c r="AD42" i="3"/>
  <c r="T171" i="3"/>
  <c r="AF118" i="3"/>
  <c r="AF116" i="3"/>
  <c r="AF112" i="3"/>
  <c r="AF135" i="3"/>
  <c r="AF133" i="3"/>
  <c r="AF123" i="3"/>
  <c r="AF121" i="3"/>
  <c r="AF120" i="3"/>
  <c r="AF113" i="3"/>
  <c r="AF110" i="3"/>
  <c r="AF108" i="3"/>
  <c r="AF105" i="3"/>
  <c r="AF104" i="3"/>
  <c r="AF102" i="3"/>
  <c r="AF101" i="3"/>
  <c r="AF99" i="3"/>
  <c r="AF96" i="3"/>
  <c r="AF89" i="3"/>
  <c r="AF88" i="3"/>
  <c r="AF87" i="3"/>
  <c r="AF86" i="3"/>
  <c r="AF85" i="3"/>
  <c r="AF92" i="3" s="1"/>
  <c r="AF39" i="3"/>
  <c r="AF36" i="3"/>
  <c r="AF35" i="3"/>
  <c r="AF22" i="3"/>
  <c r="AF11" i="3"/>
  <c r="AF156" i="3"/>
  <c r="AF78" i="3"/>
  <c r="AF65" i="3"/>
  <c r="AF21" i="3"/>
  <c r="AF66" i="3"/>
  <c r="AF27" i="3"/>
  <c r="AC165" i="3"/>
  <c r="AF67" i="3"/>
  <c r="AC46" i="3"/>
  <c r="F46" i="3"/>
  <c r="U171" i="3"/>
  <c r="AB146" i="3"/>
  <c r="F146" i="3"/>
  <c r="Q171" i="3"/>
  <c r="H171" i="3"/>
  <c r="AF168" i="3"/>
  <c r="AF161" i="3"/>
  <c r="AF159" i="3"/>
  <c r="AF158" i="3"/>
  <c r="AF157" i="3"/>
  <c r="AF153" i="3"/>
  <c r="AF152" i="3"/>
  <c r="AF151" i="3"/>
  <c r="O165" i="3"/>
  <c r="AF148" i="3"/>
  <c r="AF142" i="3"/>
  <c r="AF139" i="3"/>
  <c r="AF137" i="3"/>
  <c r="AF136" i="3"/>
  <c r="AF134" i="3"/>
  <c r="AF132" i="3"/>
  <c r="AF131" i="3"/>
  <c r="AF126" i="3"/>
  <c r="AF74" i="3"/>
  <c r="AF72" i="3"/>
  <c r="AF71" i="3"/>
  <c r="F79" i="3"/>
  <c r="AF64" i="3"/>
  <c r="AF62" i="3"/>
  <c r="AF61" i="3"/>
  <c r="AF60" i="3"/>
  <c r="F69" i="3"/>
  <c r="AF50" i="3"/>
  <c r="AF48" i="3"/>
  <c r="AF32" i="3"/>
  <c r="AF29" i="3"/>
  <c r="AF28" i="3"/>
  <c r="AF26" i="3"/>
  <c r="AF24" i="3"/>
  <c r="AF23" i="3"/>
  <c r="AF20" i="3"/>
  <c r="AF18" i="3"/>
  <c r="AF13" i="3"/>
  <c r="AF12" i="3"/>
  <c r="AB16" i="3"/>
  <c r="R171" i="3"/>
  <c r="P171" i="3"/>
  <c r="N171" i="3"/>
  <c r="AF38" i="3"/>
  <c r="AF34" i="3"/>
  <c r="AF33" i="3"/>
  <c r="W171" i="3"/>
  <c r="AF163" i="3"/>
  <c r="AF162" i="3"/>
  <c r="AF154" i="3"/>
  <c r="AF129" i="3"/>
  <c r="AF127" i="3"/>
  <c r="AF125" i="3"/>
  <c r="AF124" i="3"/>
  <c r="AF114" i="3"/>
  <c r="AF111" i="3"/>
  <c r="AF107" i="3"/>
  <c r="AF100" i="3"/>
  <c r="AF95" i="3"/>
  <c r="AC92" i="3"/>
  <c r="AF90" i="3"/>
  <c r="F83" i="3"/>
  <c r="AF81" i="3"/>
  <c r="AF83" i="3" s="1"/>
  <c r="AF76" i="3"/>
  <c r="AF73" i="3"/>
  <c r="AF52" i="3"/>
  <c r="AF49" i="3"/>
  <c r="AF45" i="3"/>
  <c r="AF44" i="3"/>
  <c r="AF41" i="3"/>
  <c r="AF37" i="3"/>
  <c r="AF15" i="3"/>
  <c r="F16" i="3"/>
  <c r="AF14" i="3"/>
  <c r="AF167" i="3"/>
  <c r="AF169" i="3" s="1"/>
  <c r="AF164" i="3"/>
  <c r="AF160" i="3"/>
  <c r="AF155" i="3"/>
  <c r="AF130" i="3"/>
  <c r="AD146" i="3"/>
  <c r="AF77" i="3"/>
  <c r="AF75" i="3"/>
  <c r="Z171" i="3"/>
  <c r="X171" i="3"/>
  <c r="V171" i="3"/>
  <c r="L171" i="3"/>
  <c r="J171" i="3"/>
  <c r="G171" i="3"/>
  <c r="AB42" i="3"/>
  <c r="F42" i="3"/>
  <c r="Y171" i="3"/>
  <c r="S171" i="3"/>
  <c r="O171" i="3"/>
  <c r="M171" i="3"/>
  <c r="K171" i="3"/>
  <c r="AD16" i="3"/>
  <c r="AD171" i="3" s="1"/>
  <c r="AB165" i="3"/>
  <c r="F165" i="3"/>
  <c r="AF149" i="3"/>
  <c r="AF128" i="3"/>
  <c r="AF122" i="3"/>
  <c r="AF109" i="3"/>
  <c r="AF106" i="3"/>
  <c r="AF97" i="3"/>
  <c r="F92" i="3"/>
  <c r="AF63" i="3"/>
  <c r="AF58" i="3"/>
  <c r="AF57" i="3"/>
  <c r="AF69" i="3" s="1"/>
  <c r="AD46" i="3"/>
  <c r="AF40" i="3"/>
  <c r="AF31" i="3"/>
  <c r="AF30" i="3"/>
  <c r="AF25" i="3"/>
  <c r="AF94" i="3"/>
  <c r="AC79" i="3"/>
  <c r="AF146" i="3" l="1"/>
  <c r="AF165" i="3"/>
  <c r="F171" i="3"/>
  <c r="AF46" i="3"/>
  <c r="AF42" i="3"/>
  <c r="AF55" i="3"/>
  <c r="AF171" i="3" s="1"/>
  <c r="AF79" i="3"/>
  <c r="AF16" i="3"/>
  <c r="AB171" i="3"/>
  <c r="AC171" i="3"/>
</calcChain>
</file>

<file path=xl/sharedStrings.xml><?xml version="1.0" encoding="utf-8"?>
<sst xmlns="http://schemas.openxmlformats.org/spreadsheetml/2006/main" count="335" uniqueCount="209">
  <si>
    <t>Лот 3</t>
  </si>
  <si>
    <t>№ п/п</t>
  </si>
  <si>
    <t>Адрес</t>
  </si>
  <si>
    <t>Год постройки</t>
  </si>
  <si>
    <t>Материал стен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</si>
  <si>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%% износа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</si>
  <si>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Объем куб.м.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</si>
  <si>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Общая  площадь строений по данным БТИ, м2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</si>
  <si>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Жилая площадь,м2</t>
  </si>
  <si>
    <t>Количество этажей</t>
  </si>
  <si>
    <t>Количество квартир</t>
  </si>
  <si>
    <t>Общее количество проживающих</t>
  </si>
  <si>
    <t>Содержание жилья, м2</t>
  </si>
  <si>
    <t>Отапливаемя площадь, м2</t>
  </si>
  <si>
    <t>Горячее водоснабжение, чел</t>
  </si>
  <si>
    <t>Холодное водоснабжение, чел.</t>
  </si>
  <si>
    <t>Канализация,   чел</t>
  </si>
  <si>
    <t>Вывоз жидких бытовых отходов   чел</t>
  </si>
  <si>
    <t>Вывоз твердых бытовых отходов,   чел</t>
  </si>
  <si>
    <t>Размер платы</t>
  </si>
  <si>
    <t>Размер обеспечения заявки</t>
  </si>
  <si>
    <t>Ооу</t>
  </si>
  <si>
    <t>Однэтажные жилые дома, имеющие все виды благоустройства</t>
  </si>
  <si>
    <t>Многоэтажные жилые дома, имеющие все виды благоустройства</t>
  </si>
  <si>
    <t>Жилые дома пониженной капитальности, имеющие не все виды благоустройства</t>
  </si>
  <si>
    <t>Неблагоустроенные жилые дома</t>
  </si>
  <si>
    <t>Ветхое жилье</t>
  </si>
  <si>
    <t>Жилые здания с центр. ГВС, оборуд. ваннами, мойками, душами</t>
  </si>
  <si>
    <t>Жилые здания с ваннами, водонагревателями без цент. ГВС</t>
  </si>
  <si>
    <t>Жилые здания с водопроводом, подкл. К системе центр водоснабжения без ванн</t>
  </si>
  <si>
    <t>Жилые здания при наличии водопроводного ввода</t>
  </si>
  <si>
    <t>При пользовании уличными водоразборными колонками</t>
  </si>
  <si>
    <t>Рои</t>
  </si>
  <si>
    <t>Рку</t>
  </si>
  <si>
    <t>К 0,5</t>
  </si>
  <si>
    <t>Поселок  Гаранинка</t>
  </si>
  <si>
    <t>Ленина,1</t>
  </si>
  <si>
    <t>брев</t>
  </si>
  <si>
    <t>Ленина,2</t>
  </si>
  <si>
    <t>брус</t>
  </si>
  <si>
    <t xml:space="preserve"> Победы,12</t>
  </si>
  <si>
    <t>Северная,7</t>
  </si>
  <si>
    <t>Брев.</t>
  </si>
  <si>
    <t>Северная,9</t>
  </si>
  <si>
    <t>Итого</t>
  </si>
  <si>
    <t xml:space="preserve">Поселок Бубчиково </t>
  </si>
  <si>
    <t>Комсомольская,1</t>
  </si>
  <si>
    <t>кирп</t>
  </si>
  <si>
    <t>Комсомольская,2</t>
  </si>
  <si>
    <t>пане</t>
  </si>
  <si>
    <t>Комсомольская,3</t>
  </si>
  <si>
    <t>Комсомольская,4</t>
  </si>
  <si>
    <t>Комсомольская,6</t>
  </si>
  <si>
    <t>Комсомольская,7</t>
  </si>
  <si>
    <t>Комсомольская,8</t>
  </si>
  <si>
    <t>Комсомольская,9</t>
  </si>
  <si>
    <t>Комсомольская,10</t>
  </si>
  <si>
    <t>пан</t>
  </si>
  <si>
    <t>Советская,1</t>
  </si>
  <si>
    <t>ш/бл.</t>
  </si>
  <si>
    <t>Советская,2</t>
  </si>
  <si>
    <t>Советская,3</t>
  </si>
  <si>
    <t>Советская,4</t>
  </si>
  <si>
    <t>Советская,5</t>
  </si>
  <si>
    <t>Советская,6</t>
  </si>
  <si>
    <t>Советская,8</t>
  </si>
  <si>
    <t>Советская,9</t>
  </si>
  <si>
    <t>Советская,10</t>
  </si>
  <si>
    <t>Ленина,11</t>
  </si>
  <si>
    <t>Ленина,12</t>
  </si>
  <si>
    <t>Геологоразведчиков1</t>
  </si>
  <si>
    <t>Геологоразведчиков2</t>
  </si>
  <si>
    <t>Геологоразведчиков3</t>
  </si>
  <si>
    <t>Геологоразведчиков4</t>
  </si>
  <si>
    <t>Село Ялунинское</t>
  </si>
  <si>
    <t>Мира 26</t>
  </si>
  <si>
    <t>Пер.Строителей 10</t>
  </si>
  <si>
    <t>Село Коптелово</t>
  </si>
  <si>
    <t>Чапаева, 28</t>
  </si>
  <si>
    <t>Кирова, 32</t>
  </si>
  <si>
    <t>камен</t>
  </si>
  <si>
    <t>Кирова, 33</t>
  </si>
  <si>
    <t xml:space="preserve"> Кирова, 40</t>
  </si>
  <si>
    <t>Ленина, 19</t>
  </si>
  <si>
    <t xml:space="preserve"> Ленина, 23</t>
  </si>
  <si>
    <t>шлб</t>
  </si>
  <si>
    <t xml:space="preserve">Поселок Ельничная </t>
  </si>
  <si>
    <t xml:space="preserve"> Станционная, 15</t>
  </si>
  <si>
    <t xml:space="preserve"> Южная, 5</t>
  </si>
  <si>
    <t xml:space="preserve"> Южная, 11</t>
  </si>
  <si>
    <t>Береговая, 1</t>
  </si>
  <si>
    <t>Береговая, 5</t>
  </si>
  <si>
    <t>Зеленая, 2</t>
  </si>
  <si>
    <t xml:space="preserve"> Школьная, 10</t>
  </si>
  <si>
    <t>Школьная, 4</t>
  </si>
  <si>
    <t xml:space="preserve"> Школьная, 22</t>
  </si>
  <si>
    <t>Южная, 7</t>
  </si>
  <si>
    <t xml:space="preserve"> Южная, 3</t>
  </si>
  <si>
    <t>Село Кировское</t>
  </si>
  <si>
    <t xml:space="preserve"> Кирова, 1</t>
  </si>
  <si>
    <t>Ленина,11а</t>
  </si>
  <si>
    <t>пан.</t>
  </si>
  <si>
    <t>Ленина,15</t>
  </si>
  <si>
    <t>Ленина,17</t>
  </si>
  <si>
    <t>Ленина,19</t>
  </si>
  <si>
    <t>Ленина,21</t>
  </si>
  <si>
    <t xml:space="preserve"> Ленина, 27</t>
  </si>
  <si>
    <t>Школьная, 6</t>
  </si>
  <si>
    <t>шлак</t>
  </si>
  <si>
    <t>Невьянская сельская администрация</t>
  </si>
  <si>
    <t>Советская,  27</t>
  </si>
  <si>
    <t>Останинская сельская администрация</t>
  </si>
  <si>
    <t xml:space="preserve"> Ленина, 24</t>
  </si>
  <si>
    <t>дере</t>
  </si>
  <si>
    <t xml:space="preserve"> Ленина, 20</t>
  </si>
  <si>
    <t xml:space="preserve"> Ленина, 22</t>
  </si>
  <si>
    <t>Новая, 1,б</t>
  </si>
  <si>
    <t>Советская 15</t>
  </si>
  <si>
    <t>Заречная, 11 д.Бучина</t>
  </si>
  <si>
    <t>Свердлова, 9 д.В-Яр</t>
  </si>
  <si>
    <t>Р. поселок В.Синячиха</t>
  </si>
  <si>
    <t>Раб. городок,1</t>
  </si>
  <si>
    <t>Раб. городок,2</t>
  </si>
  <si>
    <t>Раб. городок,3</t>
  </si>
  <si>
    <t xml:space="preserve"> Раб. городок,4</t>
  </si>
  <si>
    <t xml:space="preserve"> Раб. городок,5</t>
  </si>
  <si>
    <t>Горняков,14</t>
  </si>
  <si>
    <t>Горняков,22</t>
  </si>
  <si>
    <t xml:space="preserve"> Горняков24</t>
  </si>
  <si>
    <t>Горняков26</t>
  </si>
  <si>
    <t>Карла Маркса, 87</t>
  </si>
  <si>
    <t>Карла Маркса, 91</t>
  </si>
  <si>
    <t>Карла Маркса, 93</t>
  </si>
  <si>
    <t>Карла Маркса, 95</t>
  </si>
  <si>
    <t xml:space="preserve"> К.Маркса, 72</t>
  </si>
  <si>
    <t xml:space="preserve"> К.Маркса, 74</t>
  </si>
  <si>
    <t xml:space="preserve"> К.Маркса, 97</t>
  </si>
  <si>
    <t xml:space="preserve"> К.Маркса, 103</t>
  </si>
  <si>
    <t>Калинина 4</t>
  </si>
  <si>
    <t>Бажова, 42</t>
  </si>
  <si>
    <t>Бажова, 44</t>
  </si>
  <si>
    <t xml:space="preserve"> Бажова, 50</t>
  </si>
  <si>
    <t xml:space="preserve"> Бажова, 52</t>
  </si>
  <si>
    <t>блоч</t>
  </si>
  <si>
    <t>Бажова 49</t>
  </si>
  <si>
    <t>Бажова 51</t>
  </si>
  <si>
    <t>Бажова 53</t>
  </si>
  <si>
    <t>Бажова 54</t>
  </si>
  <si>
    <t>Бет стен</t>
  </si>
  <si>
    <t xml:space="preserve"> Союзов, 32</t>
  </si>
  <si>
    <t>шлк</t>
  </si>
  <si>
    <t>Школьная, 1</t>
  </si>
  <si>
    <t>1МАЯ,33</t>
  </si>
  <si>
    <t xml:space="preserve"> Кр. Гвардии, 8</t>
  </si>
  <si>
    <t xml:space="preserve"> Советская  16</t>
  </si>
  <si>
    <t>Осипенко82</t>
  </si>
  <si>
    <t>Р.Люксембург, 75</t>
  </si>
  <si>
    <t xml:space="preserve"> Фрунзе,11</t>
  </si>
  <si>
    <t>Фрунзе,20</t>
  </si>
  <si>
    <t>Фрунзе,22</t>
  </si>
  <si>
    <t>Набережная, 20</t>
  </si>
  <si>
    <t>Набережная, 22</t>
  </si>
  <si>
    <t xml:space="preserve"> Гоголя, 15</t>
  </si>
  <si>
    <t xml:space="preserve"> Гоголя, 19</t>
  </si>
  <si>
    <t xml:space="preserve"> Гоголя, 13</t>
  </si>
  <si>
    <t xml:space="preserve"> Гоголя, 20</t>
  </si>
  <si>
    <t>Октябрьская, 17</t>
  </si>
  <si>
    <t>кр.пан</t>
  </si>
  <si>
    <t>Октябрьская, 60</t>
  </si>
  <si>
    <t>Блочн.</t>
  </si>
  <si>
    <t>Октябрьская, 3</t>
  </si>
  <si>
    <t>Пан.</t>
  </si>
  <si>
    <t>Октябрьская, 5</t>
  </si>
  <si>
    <t xml:space="preserve"> Октябрьская, 8</t>
  </si>
  <si>
    <t>Октябрьская, 31</t>
  </si>
  <si>
    <t>Октябрьская, 33</t>
  </si>
  <si>
    <t>Мел.шт</t>
  </si>
  <si>
    <t>Октябрьская 63</t>
  </si>
  <si>
    <t>итого</t>
  </si>
  <si>
    <t>Ясашинская сельская администрация</t>
  </si>
  <si>
    <t>Флотская, 19</t>
  </si>
  <si>
    <t xml:space="preserve"> Флотская, 9</t>
  </si>
  <si>
    <t>Гаражная, 10</t>
  </si>
  <si>
    <t>Пушкина, 13</t>
  </si>
  <si>
    <t xml:space="preserve"> Пушкина, 7</t>
  </si>
  <si>
    <t>Клубная, 5</t>
  </si>
  <si>
    <t>Толстого, 1</t>
  </si>
  <si>
    <t>Толстого, 13</t>
  </si>
  <si>
    <t>Толстого, 11</t>
  </si>
  <si>
    <t>Толстого, 3</t>
  </si>
  <si>
    <t xml:space="preserve"> Толстого, 9</t>
  </si>
  <si>
    <t>щит.</t>
  </si>
  <si>
    <t>Заводская, 9</t>
  </si>
  <si>
    <t>Советская, 16</t>
  </si>
  <si>
    <t xml:space="preserve"> Школьная, д. 3</t>
  </si>
  <si>
    <t>Школьная, д. 2</t>
  </si>
  <si>
    <t>Школьная, д. 1</t>
  </si>
  <si>
    <t>Ст. Задание , здание жилого дома № 3</t>
  </si>
  <si>
    <t>Итого:</t>
  </si>
  <si>
    <t>Село Костино</t>
  </si>
  <si>
    <t>Молодежная 3а</t>
  </si>
  <si>
    <t>Всего:</t>
  </si>
  <si>
    <t xml:space="preserve">АКТ по многоквартирным жилым домам Муниципального образования Алапаевское </t>
  </si>
  <si>
    <t>Приложение 1.3 к конкурсной документации</t>
  </si>
  <si>
    <t xml:space="preserve"> Ленина, 29</t>
  </si>
  <si>
    <t>Октябрьская, 34</t>
  </si>
  <si>
    <t>Школьная 7</t>
  </si>
  <si>
    <t>Ленина,2  д.Первунов</t>
  </si>
  <si>
    <t>пр Кедровая 1Стракн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</si>
</sst>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0"/>
      <name val="Times New Roman"/>
      <family val="1"/>
      <charset val="1"/>
    </font>
    <font>
      <sz val="9"/>
      <name val="Times New Roman"/>
      <family val="1"/>
      <charset val="1"/>
    </font>
    <font>
      <sz val="8"/>
      <name val="Times New Roman"/>
      <family val="1"/>
      <charset val="1"/>
    </font>
    <font>
      <sz val="8"/>
      <name val="Times New Roman"/>
      <family val="1"/>
      <charset val="204"/>
    </font>
    <font>
      <b/>
      <sz val="9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3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" fontId="2" fillId="0" borderId="1" xfId="0" applyNumberFormat="1" applyFont="1" applyBorder="1"/>
    <xf numFmtId="2" fontId="2" fillId="0" borderId="1" xfId="0" applyNumberFormat="1" applyFont="1" applyBorder="1"/>
    <xf numFmtId="1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5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/>
    </xf>
    <xf numFmtId="1" fontId="2" fillId="3" borderId="1" xfId="0" applyNumberFormat="1" applyFont="1" applyFill="1" applyBorder="1"/>
    <xf numFmtId="2" fontId="2" fillId="3" borderId="1" xfId="0" applyNumberFormat="1" applyFont="1" applyFill="1" applyBorder="1" applyAlignment="1">
      <alignment vertical="top" wrapText="1"/>
    </xf>
    <xf numFmtId="0" fontId="5" fillId="2" borderId="1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3" borderId="2" xfId="0" applyFont="1" applyFill="1" applyBorder="1"/>
    <xf numFmtId="0" fontId="2" fillId="4" borderId="1" xfId="0" applyFont="1" applyFill="1" applyBorder="1"/>
    <xf numFmtId="1" fontId="2" fillId="4" borderId="1" xfId="0" applyNumberFormat="1" applyFont="1" applyFill="1" applyBorder="1"/>
    <xf numFmtId="2" fontId="2" fillId="4" borderId="1" xfId="0" applyNumberFormat="1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5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5" zoomScaleNormal="125" zoomScaleSheetLayoutView="100" workbookViewId="0">
      <selection activeCellId="1" sqref="AF11:AF179 A1"/>
    </sheetView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5" zoomScaleNormal="125" zoomScaleSheetLayoutView="100" workbookViewId="0">
      <selection activeCellId="1" sqref="AF11:AF179 A1"/>
    </sheetView>
  </sheetViews>
  <sheetFormatPr defaultRowHeight="12.75" x14ac:dyDescent="0.2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6"/>
  <sheetViews>
    <sheetView tabSelected="1" topLeftCell="A147" zoomScale="125" zoomScaleNormal="125" zoomScaleSheetLayoutView="100" workbookViewId="0">
      <selection activeCell="A174" sqref="A174:XFD176"/>
    </sheetView>
  </sheetViews>
  <sheetFormatPr defaultRowHeight="12.75" x14ac:dyDescent="0.2"/>
  <cols>
    <col min="1" max="1" width="3.5703125" customWidth="1"/>
    <col min="2" max="2" width="16.140625" customWidth="1"/>
    <col min="3" max="3" width="5" customWidth="1"/>
    <col min="4" max="4" width="4.5703125" customWidth="1"/>
    <col min="5" max="5" width="6.5703125" customWidth="1"/>
    <col min="6" max="7" width="7.5703125" customWidth="1"/>
    <col min="8" max="8" width="6.85546875" customWidth="1"/>
    <col min="9" max="9" width="4.42578125" customWidth="1"/>
    <col min="10" max="10" width="5.28515625" customWidth="1"/>
    <col min="11" max="11" width="5.7109375" customWidth="1"/>
    <col min="12" max="12" width="4" customWidth="1"/>
    <col min="13" max="13" width="5.5703125" customWidth="1"/>
    <col min="14" max="14" width="6.28515625" customWidth="1"/>
    <col min="15" max="15" width="5.42578125" customWidth="1"/>
    <col min="16" max="16" width="4.42578125" customWidth="1"/>
    <col min="17" max="17" width="6.28515625" customWidth="1"/>
    <col min="18" max="18" width="5" customWidth="1"/>
    <col min="19" max="20" width="5.85546875" customWidth="1"/>
    <col min="21" max="21" width="5" customWidth="1"/>
    <col min="22" max="22" width="5.7109375" customWidth="1"/>
    <col min="23" max="23" width="5.85546875" customWidth="1"/>
    <col min="24" max="24" width="6.28515625" customWidth="1"/>
    <col min="25" max="25" width="6.42578125" customWidth="1"/>
    <col min="26" max="26" width="6.28515625" customWidth="1"/>
    <col min="27" max="27" width="5.85546875" customWidth="1"/>
    <col min="31" max="31" width="6.28515625" customWidth="1"/>
  </cols>
  <sheetData>
    <row r="1" spans="1:32" ht="12.2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2.75" customHeight="1" x14ac:dyDescent="0.2">
      <c r="A2" s="39" t="s">
        <v>203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ht="12.75" customHeight="1" x14ac:dyDescent="0.2">
      <c r="A3" s="38" t="s">
        <v>202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 ht="12.75" customHeight="1" x14ac:dyDescent="0.2">
      <c r="A4" s="40" t="s">
        <v>1</v>
      </c>
      <c r="B4" s="41" t="s">
        <v>2</v>
      </c>
      <c r="C4" s="42" t="s">
        <v>3</v>
      </c>
      <c r="D4" s="42" t="s">
        <v>4</v>
      </c>
      <c r="E4" s="42" t="s">
        <v>5</v>
      </c>
      <c r="F4" s="42" t="s">
        <v>6</v>
      </c>
      <c r="G4" s="42" t="s">
        <v>7</v>
      </c>
      <c r="H4" s="43" t="s">
        <v>8</v>
      </c>
      <c r="I4" s="43" t="s">
        <v>9</v>
      </c>
      <c r="J4" s="43" t="s">
        <v>10</v>
      </c>
      <c r="K4" s="43" t="s">
        <v>11</v>
      </c>
      <c r="L4" s="45" t="s">
        <v>12</v>
      </c>
      <c r="M4" s="45"/>
      <c r="N4" s="45"/>
      <c r="O4" s="45"/>
      <c r="P4" s="45"/>
      <c r="Q4" s="43" t="s">
        <v>13</v>
      </c>
      <c r="R4" s="43" t="s">
        <v>14</v>
      </c>
      <c r="S4" s="45" t="s">
        <v>15</v>
      </c>
      <c r="T4" s="45"/>
      <c r="U4" s="45"/>
      <c r="V4" s="45"/>
      <c r="W4" s="45"/>
      <c r="X4" s="43" t="s">
        <v>16</v>
      </c>
      <c r="Y4" s="43" t="s">
        <v>17</v>
      </c>
      <c r="Z4" s="43" t="s">
        <v>18</v>
      </c>
      <c r="AA4" s="44" t="s">
        <v>19</v>
      </c>
      <c r="AB4" s="44" t="s">
        <v>20</v>
      </c>
      <c r="AC4" s="44" t="s">
        <v>21</v>
      </c>
      <c r="AD4" s="44"/>
      <c r="AE4" s="44"/>
      <c r="AF4" s="44"/>
    </row>
    <row r="5" spans="1:32" ht="25.5" customHeight="1" x14ac:dyDescent="0.2">
      <c r="A5" s="40"/>
      <c r="B5" s="41"/>
      <c r="C5" s="42"/>
      <c r="D5" s="42"/>
      <c r="E5" s="42"/>
      <c r="F5" s="42"/>
      <c r="G5" s="42"/>
      <c r="H5" s="43"/>
      <c r="I5" s="43"/>
      <c r="J5" s="43"/>
      <c r="K5" s="43"/>
      <c r="L5" s="43" t="s">
        <v>22</v>
      </c>
      <c r="M5" s="43" t="s">
        <v>23</v>
      </c>
      <c r="N5" s="43" t="s">
        <v>24</v>
      </c>
      <c r="O5" s="43" t="s">
        <v>25</v>
      </c>
      <c r="P5" s="43" t="s">
        <v>26</v>
      </c>
      <c r="Q5" s="43"/>
      <c r="R5" s="43"/>
      <c r="S5" s="43" t="s">
        <v>27</v>
      </c>
      <c r="T5" s="43" t="s">
        <v>28</v>
      </c>
      <c r="U5" s="43" t="s">
        <v>29</v>
      </c>
      <c r="V5" s="43" t="s">
        <v>30</v>
      </c>
      <c r="W5" s="43" t="s">
        <v>31</v>
      </c>
      <c r="X5" s="43"/>
      <c r="Y5" s="43"/>
      <c r="Z5" s="43"/>
      <c r="AA5" s="44"/>
      <c r="AB5" s="44"/>
      <c r="AC5" s="44" t="s">
        <v>32</v>
      </c>
      <c r="AD5" s="44" t="s">
        <v>33</v>
      </c>
      <c r="AE5" s="44" t="s">
        <v>34</v>
      </c>
      <c r="AF5" s="44" t="s">
        <v>21</v>
      </c>
    </row>
    <row r="6" spans="1:32" ht="25.5" customHeight="1" x14ac:dyDescent="0.2">
      <c r="A6" s="40"/>
      <c r="B6" s="41"/>
      <c r="C6" s="42"/>
      <c r="D6" s="42"/>
      <c r="E6" s="42"/>
      <c r="F6" s="42"/>
      <c r="G6" s="42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B6" s="44"/>
      <c r="AC6" s="44"/>
      <c r="AD6" s="44"/>
      <c r="AE6" s="44"/>
      <c r="AF6" s="44"/>
    </row>
    <row r="7" spans="1:32" ht="25.5" customHeight="1" x14ac:dyDescent="0.2">
      <c r="A7" s="40"/>
      <c r="B7" s="41"/>
      <c r="C7" s="42"/>
      <c r="D7" s="42"/>
      <c r="E7" s="42"/>
      <c r="F7" s="42"/>
      <c r="G7" s="42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4"/>
      <c r="AB7" s="44"/>
      <c r="AC7" s="44"/>
      <c r="AD7" s="44"/>
      <c r="AE7" s="44"/>
      <c r="AF7" s="44"/>
    </row>
    <row r="8" spans="1:32" ht="102.75" customHeight="1" x14ac:dyDescent="0.2">
      <c r="A8" s="40"/>
      <c r="B8" s="41"/>
      <c r="C8" s="42"/>
      <c r="D8" s="42"/>
      <c r="E8" s="42"/>
      <c r="F8" s="42"/>
      <c r="G8" s="42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4"/>
      <c r="AB8" s="44"/>
      <c r="AC8" s="44"/>
      <c r="AD8" s="44"/>
      <c r="AE8" s="44"/>
      <c r="AF8" s="44"/>
    </row>
    <row r="9" spans="1:32" x14ac:dyDescent="0.2">
      <c r="A9" s="1">
        <v>1</v>
      </c>
      <c r="B9" s="2">
        <v>2</v>
      </c>
      <c r="C9" s="3">
        <v>3</v>
      </c>
      <c r="D9" s="3">
        <v>4</v>
      </c>
      <c r="E9" s="3">
        <v>5</v>
      </c>
      <c r="F9" s="3">
        <v>6</v>
      </c>
      <c r="G9" s="4">
        <v>7</v>
      </c>
      <c r="H9" s="4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2">
        <v>22</v>
      </c>
      <c r="W9" s="2">
        <v>23</v>
      </c>
      <c r="X9" s="2">
        <v>24</v>
      </c>
      <c r="Y9" s="2">
        <v>25</v>
      </c>
      <c r="Z9" s="2">
        <v>26</v>
      </c>
      <c r="AA9" s="2">
        <v>27</v>
      </c>
      <c r="AB9" s="2">
        <v>28</v>
      </c>
      <c r="AC9" s="2">
        <v>29</v>
      </c>
      <c r="AD9" s="2">
        <v>30</v>
      </c>
      <c r="AE9" s="2">
        <v>31</v>
      </c>
      <c r="AF9" s="2">
        <v>32</v>
      </c>
    </row>
    <row r="10" spans="1:32" x14ac:dyDescent="0.2">
      <c r="A10" s="46" t="s">
        <v>35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</row>
    <row r="11" spans="1:32" x14ac:dyDescent="0.2">
      <c r="A11" s="6">
        <v>1</v>
      </c>
      <c r="B11" s="6" t="s">
        <v>36</v>
      </c>
      <c r="C11" s="6">
        <v>1957</v>
      </c>
      <c r="D11" s="6" t="s">
        <v>37</v>
      </c>
      <c r="E11" s="6">
        <v>65</v>
      </c>
      <c r="F11" s="7">
        <f>2.7*G11</f>
        <v>453.6</v>
      </c>
      <c r="G11" s="6">
        <v>168</v>
      </c>
      <c r="H11" s="6">
        <v>168</v>
      </c>
      <c r="I11" s="6">
        <v>1</v>
      </c>
      <c r="J11" s="6">
        <v>4</v>
      </c>
      <c r="K11" s="6">
        <v>5</v>
      </c>
      <c r="L11" s="6"/>
      <c r="M11" s="6"/>
      <c r="N11" s="6"/>
      <c r="O11" s="6">
        <v>168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8">
        <v>13.87</v>
      </c>
      <c r="AB11" s="8">
        <f>AA11*H11*5/100</f>
        <v>116.508</v>
      </c>
      <c r="AC11" s="8">
        <f>AA11*H11</f>
        <v>2330.16</v>
      </c>
      <c r="AD11" s="8">
        <f>20.47*H11</f>
        <v>3438.96</v>
      </c>
      <c r="AE11" s="6">
        <v>0.5</v>
      </c>
      <c r="AF11" s="8">
        <f>AE11*(AC11+AD11)</f>
        <v>2884.56</v>
      </c>
    </row>
    <row r="12" spans="1:32" x14ac:dyDescent="0.2">
      <c r="A12" s="6">
        <v>2</v>
      </c>
      <c r="B12" s="6" t="s">
        <v>38</v>
      </c>
      <c r="C12" s="6">
        <v>1967</v>
      </c>
      <c r="D12" s="6" t="s">
        <v>39</v>
      </c>
      <c r="E12" s="6">
        <v>60</v>
      </c>
      <c r="F12" s="7">
        <f>2.7*G12</f>
        <v>348.3</v>
      </c>
      <c r="G12" s="6">
        <v>129</v>
      </c>
      <c r="H12" s="6">
        <v>129</v>
      </c>
      <c r="I12" s="6">
        <v>1</v>
      </c>
      <c r="J12" s="6">
        <v>3</v>
      </c>
      <c r="K12" s="6">
        <v>6</v>
      </c>
      <c r="L12" s="6"/>
      <c r="M12" s="6"/>
      <c r="N12" s="6"/>
      <c r="O12" s="6">
        <v>129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8">
        <v>13.87</v>
      </c>
      <c r="AB12" s="8">
        <f>AA12*H12*5/100</f>
        <v>89.461500000000001</v>
      </c>
      <c r="AC12" s="8">
        <f>AA12*H12</f>
        <v>1789.2299999999998</v>
      </c>
      <c r="AD12" s="8">
        <f>20.47*H12</f>
        <v>2640.6299999999997</v>
      </c>
      <c r="AE12" s="6">
        <v>0.5</v>
      </c>
      <c r="AF12" s="8">
        <f>AE12*(AC12+AD12)</f>
        <v>2214.9299999999998</v>
      </c>
    </row>
    <row r="13" spans="1:32" x14ac:dyDescent="0.2">
      <c r="A13" s="6">
        <v>3</v>
      </c>
      <c r="B13" s="6" t="s">
        <v>40</v>
      </c>
      <c r="C13" s="6">
        <v>1933</v>
      </c>
      <c r="D13" s="6" t="s">
        <v>37</v>
      </c>
      <c r="E13" s="6">
        <v>65</v>
      </c>
      <c r="F13" s="7">
        <f>2.7*G13</f>
        <v>251.10000000000002</v>
      </c>
      <c r="G13" s="6">
        <v>93</v>
      </c>
      <c r="H13" s="6">
        <v>93</v>
      </c>
      <c r="I13" s="6">
        <v>1</v>
      </c>
      <c r="J13" s="6">
        <v>3</v>
      </c>
      <c r="K13" s="6">
        <v>2</v>
      </c>
      <c r="L13" s="6"/>
      <c r="M13" s="6"/>
      <c r="N13" s="6"/>
      <c r="O13" s="6"/>
      <c r="P13" s="6">
        <v>93</v>
      </c>
      <c r="Q13" s="6"/>
      <c r="R13" s="6"/>
      <c r="S13" s="6"/>
      <c r="T13" s="6"/>
      <c r="U13" s="6"/>
      <c r="V13" s="6"/>
      <c r="W13" s="6"/>
      <c r="X13" s="6"/>
      <c r="Y13" s="6"/>
      <c r="Z13" s="6"/>
      <c r="AA13" s="8">
        <v>1.74</v>
      </c>
      <c r="AB13" s="8">
        <f>AA13*H13*5/100</f>
        <v>8.0909999999999993</v>
      </c>
      <c r="AC13" s="8">
        <f>AA13*H13</f>
        <v>161.82</v>
      </c>
      <c r="AD13" s="8">
        <f t="shared" ref="AD13:AD15" si="0">20.47*H13</f>
        <v>1903.7099999999998</v>
      </c>
      <c r="AE13" s="6">
        <v>0.5</v>
      </c>
      <c r="AF13" s="8">
        <f>AE13*(AC13+AD13)</f>
        <v>1032.7649999999999</v>
      </c>
    </row>
    <row r="14" spans="1:32" x14ac:dyDescent="0.2">
      <c r="A14" s="6">
        <v>4</v>
      </c>
      <c r="B14" s="6" t="s">
        <v>41</v>
      </c>
      <c r="C14" s="6">
        <v>1958</v>
      </c>
      <c r="D14" s="6" t="s">
        <v>42</v>
      </c>
      <c r="E14" s="6">
        <v>65</v>
      </c>
      <c r="F14" s="7">
        <f>2.7*G14</f>
        <v>291.60000000000002</v>
      </c>
      <c r="G14" s="6">
        <v>108</v>
      </c>
      <c r="H14" s="6">
        <v>108</v>
      </c>
      <c r="I14" s="6">
        <v>1</v>
      </c>
      <c r="J14" s="6">
        <v>3</v>
      </c>
      <c r="K14" s="6">
        <v>7</v>
      </c>
      <c r="L14" s="6"/>
      <c r="M14" s="6"/>
      <c r="N14" s="6"/>
      <c r="O14" s="6">
        <v>108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8">
        <v>13.87</v>
      </c>
      <c r="AB14" s="8">
        <f>AA14*H14*5/100</f>
        <v>74.897999999999996</v>
      </c>
      <c r="AC14" s="8">
        <f>AA14*H14</f>
        <v>1497.9599999999998</v>
      </c>
      <c r="AD14" s="8">
        <f t="shared" si="0"/>
        <v>2210.7599999999998</v>
      </c>
      <c r="AE14" s="6">
        <v>0.5</v>
      </c>
      <c r="AF14" s="8">
        <f>AE14*(AC14+AD14)</f>
        <v>1854.3599999999997</v>
      </c>
    </row>
    <row r="15" spans="1:32" x14ac:dyDescent="0.2">
      <c r="A15" s="6">
        <v>5</v>
      </c>
      <c r="B15" s="6" t="s">
        <v>43</v>
      </c>
      <c r="C15" s="6">
        <v>1958</v>
      </c>
      <c r="D15" s="6" t="s">
        <v>37</v>
      </c>
      <c r="E15" s="6">
        <v>65</v>
      </c>
      <c r="F15" s="7">
        <f>2.7*G15</f>
        <v>291.60000000000002</v>
      </c>
      <c r="G15" s="6">
        <v>108</v>
      </c>
      <c r="H15" s="6">
        <v>108</v>
      </c>
      <c r="I15" s="6">
        <v>1</v>
      </c>
      <c r="J15" s="6">
        <v>3</v>
      </c>
      <c r="K15" s="6">
        <v>3</v>
      </c>
      <c r="L15" s="6"/>
      <c r="M15" s="6"/>
      <c r="N15" s="6"/>
      <c r="O15" s="6">
        <v>108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8">
        <v>13.87</v>
      </c>
      <c r="AB15" s="8">
        <f>AA15*H15*5/100</f>
        <v>74.897999999999996</v>
      </c>
      <c r="AC15" s="8">
        <f>AA15*H15</f>
        <v>1497.9599999999998</v>
      </c>
      <c r="AD15" s="8">
        <f t="shared" si="0"/>
        <v>2210.7599999999998</v>
      </c>
      <c r="AE15" s="6">
        <v>0.5</v>
      </c>
      <c r="AF15" s="8">
        <f>AE15*(AC15+AD15)</f>
        <v>1854.3599999999997</v>
      </c>
    </row>
    <row r="16" spans="1:32" x14ac:dyDescent="0.2">
      <c r="A16" s="6"/>
      <c r="B16" s="9" t="s">
        <v>44</v>
      </c>
      <c r="C16" s="9"/>
      <c r="D16" s="9"/>
      <c r="E16" s="9"/>
      <c r="F16" s="9">
        <f>F11+F12+F13+F14+F15</f>
        <v>1636.1999999999998</v>
      </c>
      <c r="G16" s="9">
        <f>G11+G12+G13+G14+G15</f>
        <v>606</v>
      </c>
      <c r="H16" s="9">
        <f>H11+H12+H13+H14+H15</f>
        <v>606</v>
      </c>
      <c r="I16" s="9"/>
      <c r="J16" s="9">
        <f t="shared" ref="J16:Z16" si="1">J11+J12+J13+J14+J15</f>
        <v>16</v>
      </c>
      <c r="K16" s="9">
        <f t="shared" si="1"/>
        <v>23</v>
      </c>
      <c r="L16" s="9">
        <f t="shared" si="1"/>
        <v>0</v>
      </c>
      <c r="M16" s="9">
        <f t="shared" si="1"/>
        <v>0</v>
      </c>
      <c r="N16" s="9">
        <f t="shared" si="1"/>
        <v>0</v>
      </c>
      <c r="O16" s="9">
        <f t="shared" si="1"/>
        <v>513</v>
      </c>
      <c r="P16" s="9">
        <f t="shared" si="1"/>
        <v>93</v>
      </c>
      <c r="Q16" s="9">
        <f t="shared" si="1"/>
        <v>0</v>
      </c>
      <c r="R16" s="9">
        <f t="shared" si="1"/>
        <v>0</v>
      </c>
      <c r="S16" s="9">
        <f t="shared" si="1"/>
        <v>0</v>
      </c>
      <c r="T16" s="9">
        <f t="shared" si="1"/>
        <v>0</v>
      </c>
      <c r="U16" s="9">
        <f t="shared" si="1"/>
        <v>0</v>
      </c>
      <c r="V16" s="9">
        <f t="shared" si="1"/>
        <v>0</v>
      </c>
      <c r="W16" s="9">
        <f t="shared" si="1"/>
        <v>0</v>
      </c>
      <c r="X16" s="9">
        <f t="shared" si="1"/>
        <v>0</v>
      </c>
      <c r="Y16" s="9">
        <f t="shared" si="1"/>
        <v>0</v>
      </c>
      <c r="Z16" s="9">
        <f t="shared" si="1"/>
        <v>0</v>
      </c>
      <c r="AA16" s="10"/>
      <c r="AB16" s="10">
        <f>AB11+AB12+AB13+AB14+AB15</f>
        <v>363.85649999999998</v>
      </c>
      <c r="AC16" s="10">
        <f>AC11+AC12+AC13+AC14+AC15</f>
        <v>7277.1299999999992</v>
      </c>
      <c r="AD16" s="10">
        <f>AD11+AD12+AD13+AD14+AD15</f>
        <v>12404.82</v>
      </c>
      <c r="AE16" s="9"/>
      <c r="AF16" s="10">
        <f>AF11+AF12+AF13+AF14+AF15</f>
        <v>9840.9749999999985</v>
      </c>
    </row>
    <row r="17" spans="1:32" x14ac:dyDescent="0.2">
      <c r="A17" s="46" t="s">
        <v>45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</row>
    <row r="18" spans="1:32" x14ac:dyDescent="0.2">
      <c r="A18" s="6">
        <v>6</v>
      </c>
      <c r="B18" s="6" t="s">
        <v>46</v>
      </c>
      <c r="C18" s="6">
        <v>1976</v>
      </c>
      <c r="D18" s="6" t="s">
        <v>47</v>
      </c>
      <c r="E18" s="6">
        <v>60</v>
      </c>
      <c r="F18" s="7">
        <f t="shared" ref="F18:F24" si="2">5.6*G18/2</f>
        <v>2041.76</v>
      </c>
      <c r="G18" s="11">
        <v>729.2</v>
      </c>
      <c r="H18" s="11">
        <v>528.29999999999995</v>
      </c>
      <c r="I18" s="6">
        <v>2</v>
      </c>
      <c r="J18" s="6">
        <v>16</v>
      </c>
      <c r="K18" s="6">
        <v>29</v>
      </c>
      <c r="L18" s="6"/>
      <c r="M18" s="11"/>
      <c r="N18" s="11">
        <v>528.29999999999995</v>
      </c>
      <c r="O18" s="11"/>
      <c r="P18" s="11"/>
      <c r="Q18" s="6">
        <v>528.29999999999995</v>
      </c>
      <c r="R18" s="6"/>
      <c r="S18" s="6"/>
      <c r="T18" s="6">
        <v>29</v>
      </c>
      <c r="U18" s="6"/>
      <c r="V18" s="6"/>
      <c r="W18" s="6"/>
      <c r="X18" s="6">
        <v>29</v>
      </c>
      <c r="Y18" s="6"/>
      <c r="Z18" s="6">
        <v>29</v>
      </c>
      <c r="AA18" s="8">
        <v>17.78</v>
      </c>
      <c r="AB18" s="8">
        <f t="shared" ref="AB18:AB41" si="3">AA18*H18*5/100</f>
        <v>469.65869999999995</v>
      </c>
      <c r="AC18" s="8">
        <f t="shared" ref="AC18:AC41" si="4">AA18*H18</f>
        <v>9393.1739999999991</v>
      </c>
      <c r="AD18" s="8">
        <f>20.47*H18</f>
        <v>10814.300999999998</v>
      </c>
      <c r="AE18" s="6">
        <v>0.5</v>
      </c>
      <c r="AF18" s="8">
        <f t="shared" ref="AF18:AF41" si="5">AE18*(AC18+AD18)</f>
        <v>10103.737499999999</v>
      </c>
    </row>
    <row r="19" spans="1:32" x14ac:dyDescent="0.2">
      <c r="A19" s="6">
        <v>7</v>
      </c>
      <c r="B19" s="6" t="s">
        <v>48</v>
      </c>
      <c r="C19" s="6">
        <v>1978</v>
      </c>
      <c r="D19" s="6" t="s">
        <v>49</v>
      </c>
      <c r="E19" s="6">
        <v>60</v>
      </c>
      <c r="F19" s="7">
        <f t="shared" si="2"/>
        <v>1725.6399999999999</v>
      </c>
      <c r="G19" s="11">
        <v>616.29999999999995</v>
      </c>
      <c r="H19" s="11">
        <v>357.5</v>
      </c>
      <c r="I19" s="6">
        <v>2</v>
      </c>
      <c r="J19" s="6">
        <v>12</v>
      </c>
      <c r="K19" s="6">
        <v>24</v>
      </c>
      <c r="L19" s="6"/>
      <c r="M19" s="11"/>
      <c r="N19" s="11">
        <v>357.5</v>
      </c>
      <c r="O19" s="11"/>
      <c r="P19" s="11"/>
      <c r="Q19" s="6">
        <v>357.5</v>
      </c>
      <c r="R19" s="6"/>
      <c r="S19" s="6"/>
      <c r="T19" s="6">
        <v>24</v>
      </c>
      <c r="U19" s="6"/>
      <c r="V19" s="6"/>
      <c r="W19" s="6"/>
      <c r="X19" s="6">
        <v>24</v>
      </c>
      <c r="Y19" s="6"/>
      <c r="Z19" s="6">
        <v>24</v>
      </c>
      <c r="AA19" s="8">
        <v>17.78</v>
      </c>
      <c r="AB19" s="8">
        <f t="shared" si="3"/>
        <v>317.8175</v>
      </c>
      <c r="AC19" s="8">
        <f t="shared" si="4"/>
        <v>6356.35</v>
      </c>
      <c r="AD19" s="8">
        <f t="shared" ref="AD19:AD41" si="6">20.47*H19</f>
        <v>7318.0249999999996</v>
      </c>
      <c r="AE19" s="6">
        <v>0.5</v>
      </c>
      <c r="AF19" s="8">
        <f t="shared" si="5"/>
        <v>6837.1875</v>
      </c>
    </row>
    <row r="20" spans="1:32" x14ac:dyDescent="0.2">
      <c r="A20" s="6">
        <v>8</v>
      </c>
      <c r="B20" s="6" t="s">
        <v>50</v>
      </c>
      <c r="C20" s="6">
        <v>1980</v>
      </c>
      <c r="D20" s="6" t="s">
        <v>49</v>
      </c>
      <c r="E20" s="6">
        <v>60</v>
      </c>
      <c r="F20" s="7">
        <f t="shared" si="2"/>
        <v>1734.8799999999999</v>
      </c>
      <c r="G20" s="11">
        <v>619.6</v>
      </c>
      <c r="H20" s="11">
        <v>359.5</v>
      </c>
      <c r="I20" s="6">
        <v>2</v>
      </c>
      <c r="J20" s="6">
        <v>12</v>
      </c>
      <c r="K20" s="6">
        <v>23</v>
      </c>
      <c r="L20" s="6"/>
      <c r="M20" s="11"/>
      <c r="N20" s="11">
        <v>359.5</v>
      </c>
      <c r="O20" s="11"/>
      <c r="P20" s="11"/>
      <c r="Q20" s="6">
        <v>359.5</v>
      </c>
      <c r="R20" s="6"/>
      <c r="S20" s="6"/>
      <c r="T20" s="6">
        <v>23</v>
      </c>
      <c r="U20" s="6"/>
      <c r="V20" s="6"/>
      <c r="W20" s="6"/>
      <c r="X20" s="6">
        <v>23</v>
      </c>
      <c r="Y20" s="6"/>
      <c r="Z20" s="6">
        <v>23</v>
      </c>
      <c r="AA20" s="8">
        <v>17.78</v>
      </c>
      <c r="AB20" s="8">
        <f t="shared" si="3"/>
        <v>319.59550000000002</v>
      </c>
      <c r="AC20" s="8">
        <f t="shared" si="4"/>
        <v>6391.9100000000008</v>
      </c>
      <c r="AD20" s="8">
        <f t="shared" si="6"/>
        <v>7358.9649999999992</v>
      </c>
      <c r="AE20" s="6">
        <v>0.5</v>
      </c>
      <c r="AF20" s="8">
        <f t="shared" si="5"/>
        <v>6875.4375</v>
      </c>
    </row>
    <row r="21" spans="1:32" x14ac:dyDescent="0.2">
      <c r="A21" s="6">
        <v>9</v>
      </c>
      <c r="B21" s="6" t="s">
        <v>51</v>
      </c>
      <c r="C21" s="6">
        <v>1983</v>
      </c>
      <c r="D21" s="6" t="s">
        <v>49</v>
      </c>
      <c r="E21" s="6">
        <v>60</v>
      </c>
      <c r="F21" s="7">
        <f t="shared" si="2"/>
        <v>1727.6</v>
      </c>
      <c r="G21" s="11">
        <v>617</v>
      </c>
      <c r="H21" s="11">
        <v>357.8</v>
      </c>
      <c r="I21" s="6">
        <v>2</v>
      </c>
      <c r="J21" s="6">
        <v>12</v>
      </c>
      <c r="K21" s="6">
        <v>21</v>
      </c>
      <c r="L21" s="6"/>
      <c r="M21" s="11"/>
      <c r="N21" s="11">
        <v>357.8</v>
      </c>
      <c r="O21" s="11"/>
      <c r="P21" s="11"/>
      <c r="Q21" s="6">
        <v>357.8</v>
      </c>
      <c r="R21" s="6"/>
      <c r="S21" s="6"/>
      <c r="T21" s="6">
        <v>21</v>
      </c>
      <c r="U21" s="6"/>
      <c r="V21" s="6"/>
      <c r="W21" s="6"/>
      <c r="X21" s="6">
        <v>21</v>
      </c>
      <c r="Y21" s="6"/>
      <c r="Z21" s="6">
        <v>21</v>
      </c>
      <c r="AA21" s="8">
        <v>17.78</v>
      </c>
      <c r="AB21" s="8">
        <f t="shared" si="3"/>
        <v>318.08420000000001</v>
      </c>
      <c r="AC21" s="8">
        <f t="shared" si="4"/>
        <v>6361.6840000000002</v>
      </c>
      <c r="AD21" s="8">
        <f t="shared" si="6"/>
        <v>7324.1660000000002</v>
      </c>
      <c r="AE21" s="6">
        <v>0.5</v>
      </c>
      <c r="AF21" s="8">
        <f t="shared" si="5"/>
        <v>6842.9250000000002</v>
      </c>
    </row>
    <row r="22" spans="1:32" x14ac:dyDescent="0.2">
      <c r="A22" s="6">
        <v>11</v>
      </c>
      <c r="B22" s="6" t="s">
        <v>52</v>
      </c>
      <c r="C22" s="6">
        <v>1984</v>
      </c>
      <c r="D22" s="6" t="s">
        <v>49</v>
      </c>
      <c r="E22" s="6">
        <v>60</v>
      </c>
      <c r="F22" s="7">
        <f t="shared" si="2"/>
        <v>1704.6399999999999</v>
      </c>
      <c r="G22" s="11">
        <v>608.79999999999995</v>
      </c>
      <c r="H22" s="11">
        <v>353.1</v>
      </c>
      <c r="I22" s="6">
        <v>2</v>
      </c>
      <c r="J22" s="6">
        <v>12</v>
      </c>
      <c r="K22" s="6">
        <v>23</v>
      </c>
      <c r="L22" s="6"/>
      <c r="M22" s="11"/>
      <c r="N22" s="11">
        <v>353.1</v>
      </c>
      <c r="O22" s="11"/>
      <c r="P22" s="11"/>
      <c r="Q22" s="6">
        <v>353.1</v>
      </c>
      <c r="R22" s="6"/>
      <c r="S22" s="6"/>
      <c r="T22" s="6">
        <v>23</v>
      </c>
      <c r="U22" s="6"/>
      <c r="V22" s="6"/>
      <c r="W22" s="6"/>
      <c r="X22" s="6">
        <v>23</v>
      </c>
      <c r="Y22" s="6"/>
      <c r="Z22" s="6">
        <v>23</v>
      </c>
      <c r="AA22" s="8">
        <v>17.78</v>
      </c>
      <c r="AB22" s="8">
        <f t="shared" si="3"/>
        <v>313.90590000000003</v>
      </c>
      <c r="AC22" s="8">
        <f t="shared" si="4"/>
        <v>6278.1180000000004</v>
      </c>
      <c r="AD22" s="8">
        <f t="shared" si="6"/>
        <v>7227.9570000000003</v>
      </c>
      <c r="AE22" s="6">
        <v>0.5</v>
      </c>
      <c r="AF22" s="8">
        <f t="shared" si="5"/>
        <v>6753.0375000000004</v>
      </c>
    </row>
    <row r="23" spans="1:32" x14ac:dyDescent="0.2">
      <c r="A23" s="6">
        <v>12</v>
      </c>
      <c r="B23" s="6" t="s">
        <v>53</v>
      </c>
      <c r="C23" s="6">
        <v>1986</v>
      </c>
      <c r="D23" s="6" t="s">
        <v>49</v>
      </c>
      <c r="E23" s="6">
        <v>60</v>
      </c>
      <c r="F23" s="7">
        <f t="shared" si="2"/>
        <v>1715</v>
      </c>
      <c r="G23" s="11">
        <v>612.5</v>
      </c>
      <c r="H23" s="11">
        <v>342</v>
      </c>
      <c r="I23" s="6">
        <v>2</v>
      </c>
      <c r="J23" s="6">
        <v>12</v>
      </c>
      <c r="K23" s="6">
        <v>34</v>
      </c>
      <c r="L23" s="6"/>
      <c r="M23" s="11"/>
      <c r="N23" s="11">
        <v>342</v>
      </c>
      <c r="O23" s="11"/>
      <c r="P23" s="11"/>
      <c r="Q23" s="6">
        <v>342</v>
      </c>
      <c r="R23" s="6"/>
      <c r="S23" s="6"/>
      <c r="T23" s="6">
        <v>34</v>
      </c>
      <c r="U23" s="6"/>
      <c r="V23" s="6"/>
      <c r="W23" s="6"/>
      <c r="X23" s="6">
        <v>34</v>
      </c>
      <c r="Y23" s="6"/>
      <c r="Z23" s="6">
        <v>34</v>
      </c>
      <c r="AA23" s="8">
        <v>17.78</v>
      </c>
      <c r="AB23" s="8">
        <f t="shared" si="3"/>
        <v>304.03800000000001</v>
      </c>
      <c r="AC23" s="8">
        <f t="shared" si="4"/>
        <v>6080.76</v>
      </c>
      <c r="AD23" s="8">
        <f t="shared" si="6"/>
        <v>7000.74</v>
      </c>
      <c r="AE23" s="6">
        <v>0.5</v>
      </c>
      <c r="AF23" s="8">
        <f t="shared" si="5"/>
        <v>6540.75</v>
      </c>
    </row>
    <row r="24" spans="1:32" x14ac:dyDescent="0.2">
      <c r="A24" s="6">
        <v>13</v>
      </c>
      <c r="B24" s="6" t="s">
        <v>54</v>
      </c>
      <c r="C24" s="6">
        <v>1991</v>
      </c>
      <c r="D24" s="6" t="s">
        <v>49</v>
      </c>
      <c r="E24" s="6">
        <v>30</v>
      </c>
      <c r="F24" s="7">
        <f t="shared" si="2"/>
        <v>1709.12</v>
      </c>
      <c r="G24" s="11">
        <v>610.4</v>
      </c>
      <c r="H24" s="11">
        <v>350.6</v>
      </c>
      <c r="I24" s="6">
        <v>2</v>
      </c>
      <c r="J24" s="6">
        <v>12</v>
      </c>
      <c r="K24" s="6">
        <v>20</v>
      </c>
      <c r="L24" s="6"/>
      <c r="M24" s="11"/>
      <c r="N24" s="11">
        <v>350.6</v>
      </c>
      <c r="O24" s="11"/>
      <c r="P24" s="11"/>
      <c r="Q24" s="6">
        <v>350.6</v>
      </c>
      <c r="R24" s="6"/>
      <c r="S24" s="6"/>
      <c r="T24" s="6">
        <v>20</v>
      </c>
      <c r="U24" s="6"/>
      <c r="V24" s="6"/>
      <c r="W24" s="6"/>
      <c r="X24" s="6">
        <v>20</v>
      </c>
      <c r="Y24" s="6"/>
      <c r="Z24" s="6">
        <v>20</v>
      </c>
      <c r="AA24" s="8">
        <v>17.78</v>
      </c>
      <c r="AB24" s="8">
        <f t="shared" si="3"/>
        <v>311.68340000000006</v>
      </c>
      <c r="AC24" s="8">
        <f t="shared" si="4"/>
        <v>6233.6680000000006</v>
      </c>
      <c r="AD24" s="8">
        <f t="shared" si="6"/>
        <v>7176.7820000000002</v>
      </c>
      <c r="AE24" s="6">
        <v>0.5</v>
      </c>
      <c r="AF24" s="8">
        <f t="shared" si="5"/>
        <v>6705.2250000000004</v>
      </c>
    </row>
    <row r="25" spans="1:32" x14ac:dyDescent="0.2">
      <c r="A25" s="6">
        <v>14</v>
      </c>
      <c r="B25" s="6" t="s">
        <v>55</v>
      </c>
      <c r="C25" s="6">
        <v>1991</v>
      </c>
      <c r="D25" s="6" t="s">
        <v>47</v>
      </c>
      <c r="E25" s="6">
        <v>30</v>
      </c>
      <c r="F25" s="7">
        <v>3758</v>
      </c>
      <c r="G25" s="11">
        <v>1053.0999999999999</v>
      </c>
      <c r="H25" s="11">
        <v>967.5</v>
      </c>
      <c r="I25" s="6">
        <v>2</v>
      </c>
      <c r="J25" s="6">
        <v>18</v>
      </c>
      <c r="K25" s="6">
        <v>33</v>
      </c>
      <c r="L25" s="6"/>
      <c r="M25" s="11"/>
      <c r="N25" s="11">
        <v>967.5</v>
      </c>
      <c r="O25" s="11"/>
      <c r="P25" s="11"/>
      <c r="Q25" s="6">
        <v>967.5</v>
      </c>
      <c r="R25" s="6"/>
      <c r="S25" s="6"/>
      <c r="T25" s="6">
        <v>33</v>
      </c>
      <c r="U25" s="6"/>
      <c r="V25" s="6"/>
      <c r="W25" s="6"/>
      <c r="X25" s="6">
        <v>33</v>
      </c>
      <c r="Y25" s="6"/>
      <c r="Z25" s="6">
        <v>33</v>
      </c>
      <c r="AA25" s="8">
        <v>17.78</v>
      </c>
      <c r="AB25" s="8">
        <f t="shared" si="3"/>
        <v>860.10749999999996</v>
      </c>
      <c r="AC25" s="8">
        <f t="shared" si="4"/>
        <v>17202.150000000001</v>
      </c>
      <c r="AD25" s="8">
        <f t="shared" si="6"/>
        <v>19804.724999999999</v>
      </c>
      <c r="AE25" s="6">
        <v>0.5</v>
      </c>
      <c r="AF25" s="8">
        <f t="shared" si="5"/>
        <v>18503.4375</v>
      </c>
    </row>
    <row r="26" spans="1:32" x14ac:dyDescent="0.2">
      <c r="A26" s="6">
        <v>15</v>
      </c>
      <c r="B26" s="6" t="s">
        <v>56</v>
      </c>
      <c r="C26" s="6">
        <v>1993</v>
      </c>
      <c r="D26" s="6" t="s">
        <v>57</v>
      </c>
      <c r="E26" s="6">
        <v>30</v>
      </c>
      <c r="F26" s="7">
        <f>5.6*G26/2</f>
        <v>3875.2</v>
      </c>
      <c r="G26" s="11">
        <v>1384</v>
      </c>
      <c r="H26" s="11">
        <v>748.1</v>
      </c>
      <c r="I26" s="6">
        <v>2</v>
      </c>
      <c r="J26" s="6">
        <v>24</v>
      </c>
      <c r="K26" s="6">
        <v>63</v>
      </c>
      <c r="L26" s="6"/>
      <c r="M26" s="11"/>
      <c r="N26" s="11">
        <v>748.1</v>
      </c>
      <c r="O26" s="11"/>
      <c r="P26" s="11"/>
      <c r="Q26" s="6">
        <v>748.1</v>
      </c>
      <c r="R26" s="6"/>
      <c r="S26" s="6"/>
      <c r="T26" s="6">
        <v>63</v>
      </c>
      <c r="U26" s="6"/>
      <c r="V26" s="6"/>
      <c r="W26" s="6"/>
      <c r="X26" s="6">
        <v>63</v>
      </c>
      <c r="Y26" s="6"/>
      <c r="Z26" s="6">
        <v>63</v>
      </c>
      <c r="AA26" s="8">
        <v>17.78</v>
      </c>
      <c r="AB26" s="8">
        <f t="shared" si="3"/>
        <v>665.06089999999995</v>
      </c>
      <c r="AC26" s="8">
        <f t="shared" si="4"/>
        <v>13301.218000000001</v>
      </c>
      <c r="AD26" s="8">
        <f t="shared" si="6"/>
        <v>15313.607</v>
      </c>
      <c r="AE26" s="6">
        <v>0.5</v>
      </c>
      <c r="AF26" s="8">
        <f t="shared" si="5"/>
        <v>14307.4125</v>
      </c>
    </row>
    <row r="27" spans="1:32" x14ac:dyDescent="0.2">
      <c r="A27" s="6">
        <v>16</v>
      </c>
      <c r="B27" s="6" t="s">
        <v>58</v>
      </c>
      <c r="C27" s="6">
        <v>1955</v>
      </c>
      <c r="D27" s="6" t="s">
        <v>59</v>
      </c>
      <c r="E27" s="6">
        <v>60</v>
      </c>
      <c r="F27" s="7">
        <f>5.6*G27/2</f>
        <v>2203.88</v>
      </c>
      <c r="G27" s="5">
        <v>787.1</v>
      </c>
      <c r="H27" s="5">
        <v>701.9</v>
      </c>
      <c r="I27" s="6">
        <v>2</v>
      </c>
      <c r="J27" s="6">
        <v>12</v>
      </c>
      <c r="K27" s="6">
        <v>37</v>
      </c>
      <c r="L27" s="6"/>
      <c r="M27" s="11"/>
      <c r="N27" s="11"/>
      <c r="O27" s="5">
        <v>701.9</v>
      </c>
      <c r="P27" s="11"/>
      <c r="Q27" s="6"/>
      <c r="R27" s="6"/>
      <c r="S27" s="6"/>
      <c r="T27" s="6"/>
      <c r="U27" s="6"/>
      <c r="V27" s="6">
        <v>37</v>
      </c>
      <c r="W27" s="6"/>
      <c r="X27" s="6"/>
      <c r="Y27" s="6"/>
      <c r="Z27" s="6">
        <v>37</v>
      </c>
      <c r="AA27" s="8">
        <v>13.87</v>
      </c>
      <c r="AB27" s="8">
        <f t="shared" si="3"/>
        <v>486.76765</v>
      </c>
      <c r="AC27" s="8">
        <f t="shared" si="4"/>
        <v>9735.3529999999992</v>
      </c>
      <c r="AD27" s="8">
        <f t="shared" si="6"/>
        <v>14367.892999999998</v>
      </c>
      <c r="AE27" s="6">
        <v>0.5</v>
      </c>
      <c r="AF27" s="8">
        <f t="shared" si="5"/>
        <v>12051.623</v>
      </c>
    </row>
    <row r="28" spans="1:32" x14ac:dyDescent="0.2">
      <c r="A28" s="6">
        <v>17</v>
      </c>
      <c r="B28" s="6" t="s">
        <v>60</v>
      </c>
      <c r="C28" s="6">
        <v>1954</v>
      </c>
      <c r="D28" s="6" t="s">
        <v>59</v>
      </c>
      <c r="E28" s="6">
        <v>60</v>
      </c>
      <c r="F28" s="7">
        <f>5.6*G28/2</f>
        <v>2206.96</v>
      </c>
      <c r="G28" s="5">
        <v>788.2</v>
      </c>
      <c r="H28" s="5">
        <v>709.2</v>
      </c>
      <c r="I28" s="6">
        <v>2</v>
      </c>
      <c r="J28" s="6">
        <v>12</v>
      </c>
      <c r="K28" s="6">
        <v>14</v>
      </c>
      <c r="L28" s="6"/>
      <c r="M28" s="11"/>
      <c r="N28" s="11"/>
      <c r="O28" s="5">
        <v>709.2</v>
      </c>
      <c r="P28" s="11"/>
      <c r="Q28" s="6"/>
      <c r="R28" s="6"/>
      <c r="S28" s="6"/>
      <c r="T28" s="6"/>
      <c r="U28" s="6"/>
      <c r="V28" s="6"/>
      <c r="W28" s="6"/>
      <c r="X28" s="6"/>
      <c r="Y28" s="6"/>
      <c r="Z28" s="6">
        <v>14</v>
      </c>
      <c r="AA28" s="8">
        <v>13.87</v>
      </c>
      <c r="AB28" s="8">
        <f t="shared" si="3"/>
        <v>491.83019999999999</v>
      </c>
      <c r="AC28" s="8">
        <f t="shared" si="4"/>
        <v>9836.6039999999994</v>
      </c>
      <c r="AD28" s="8">
        <f t="shared" si="6"/>
        <v>14517.324000000001</v>
      </c>
      <c r="AE28" s="6">
        <v>0.5</v>
      </c>
      <c r="AF28" s="8">
        <f t="shared" si="5"/>
        <v>12176.964</v>
      </c>
    </row>
    <row r="29" spans="1:32" x14ac:dyDescent="0.2">
      <c r="A29" s="6">
        <v>18</v>
      </c>
      <c r="B29" s="6" t="s">
        <v>61</v>
      </c>
      <c r="C29" s="6">
        <v>1957</v>
      </c>
      <c r="D29" s="6" t="s">
        <v>59</v>
      </c>
      <c r="E29" s="6">
        <v>60</v>
      </c>
      <c r="F29" s="7">
        <f>5.6*G29/2</f>
        <v>1232.56</v>
      </c>
      <c r="G29" s="5">
        <v>440.2</v>
      </c>
      <c r="H29" s="5">
        <v>394.4</v>
      </c>
      <c r="I29" s="6">
        <v>2</v>
      </c>
      <c r="J29" s="6">
        <v>8</v>
      </c>
      <c r="K29" s="6">
        <v>7</v>
      </c>
      <c r="L29" s="6"/>
      <c r="M29" s="11"/>
      <c r="N29" s="11"/>
      <c r="O29" s="5">
        <v>394.4</v>
      </c>
      <c r="P29" s="11"/>
      <c r="Q29" s="6"/>
      <c r="R29" s="6"/>
      <c r="S29" s="6"/>
      <c r="T29" s="6"/>
      <c r="U29" s="6"/>
      <c r="V29" s="6"/>
      <c r="W29" s="6"/>
      <c r="X29" s="6"/>
      <c r="Y29" s="6"/>
      <c r="Z29" s="6">
        <v>7</v>
      </c>
      <c r="AA29" s="8">
        <v>13.87</v>
      </c>
      <c r="AB29" s="8">
        <f t="shared" si="3"/>
        <v>273.51639999999998</v>
      </c>
      <c r="AC29" s="8">
        <f t="shared" si="4"/>
        <v>5470.3279999999995</v>
      </c>
      <c r="AD29" s="8">
        <f t="shared" si="6"/>
        <v>8073.3679999999995</v>
      </c>
      <c r="AE29" s="6">
        <v>0.5</v>
      </c>
      <c r="AF29" s="8">
        <f t="shared" si="5"/>
        <v>6771.848</v>
      </c>
    </row>
    <row r="30" spans="1:32" x14ac:dyDescent="0.2">
      <c r="A30" s="6">
        <v>19</v>
      </c>
      <c r="B30" s="6" t="s">
        <v>62</v>
      </c>
      <c r="C30" s="6">
        <v>1957</v>
      </c>
      <c r="D30" s="6" t="s">
        <v>59</v>
      </c>
      <c r="E30" s="6">
        <v>60</v>
      </c>
      <c r="F30" s="7">
        <f>5.6*G30/2</f>
        <v>1197.28</v>
      </c>
      <c r="G30" s="5">
        <v>427.6</v>
      </c>
      <c r="H30" s="5">
        <v>381.6</v>
      </c>
      <c r="I30" s="6">
        <v>2</v>
      </c>
      <c r="J30" s="6">
        <v>8</v>
      </c>
      <c r="K30" s="6">
        <v>16</v>
      </c>
      <c r="L30" s="6"/>
      <c r="M30" s="11"/>
      <c r="N30" s="11"/>
      <c r="O30" s="5">
        <v>381.6</v>
      </c>
      <c r="P30" s="11"/>
      <c r="Q30" s="6"/>
      <c r="R30" s="6"/>
      <c r="S30" s="6"/>
      <c r="T30" s="6"/>
      <c r="U30" s="6"/>
      <c r="V30" s="6"/>
      <c r="W30" s="6"/>
      <c r="X30" s="6"/>
      <c r="Y30" s="6"/>
      <c r="Z30" s="6">
        <v>16</v>
      </c>
      <c r="AA30" s="8">
        <v>13.87</v>
      </c>
      <c r="AB30" s="8">
        <f t="shared" si="3"/>
        <v>264.63960000000003</v>
      </c>
      <c r="AC30" s="8">
        <f t="shared" si="4"/>
        <v>5292.7920000000004</v>
      </c>
      <c r="AD30" s="8">
        <f t="shared" si="6"/>
        <v>7811.3519999999999</v>
      </c>
      <c r="AE30" s="6">
        <v>0.5</v>
      </c>
      <c r="AF30" s="8">
        <f t="shared" si="5"/>
        <v>6552.0720000000001</v>
      </c>
    </row>
    <row r="31" spans="1:32" x14ac:dyDescent="0.2">
      <c r="A31" s="6">
        <v>20</v>
      </c>
      <c r="B31" s="6" t="s">
        <v>63</v>
      </c>
      <c r="C31" s="6">
        <v>1955</v>
      </c>
      <c r="D31" s="6" t="s">
        <v>59</v>
      </c>
      <c r="E31" s="6">
        <v>60</v>
      </c>
      <c r="F31" s="7">
        <v>3212</v>
      </c>
      <c r="G31" s="11">
        <v>794.8</v>
      </c>
      <c r="H31" s="11">
        <v>709.4</v>
      </c>
      <c r="I31" s="6">
        <v>2</v>
      </c>
      <c r="J31" s="6">
        <v>12</v>
      </c>
      <c r="K31" s="6">
        <v>8</v>
      </c>
      <c r="L31" s="6"/>
      <c r="M31" s="11"/>
      <c r="N31" s="11"/>
      <c r="O31" s="11">
        <v>709.4</v>
      </c>
      <c r="P31" s="11"/>
      <c r="Q31" s="6"/>
      <c r="R31" s="6"/>
      <c r="S31" s="6"/>
      <c r="T31" s="6"/>
      <c r="U31" s="6"/>
      <c r="V31" s="6"/>
      <c r="W31" s="6"/>
      <c r="X31" s="6"/>
      <c r="Y31" s="6"/>
      <c r="Z31" s="6">
        <v>8</v>
      </c>
      <c r="AA31" s="8">
        <v>13.87</v>
      </c>
      <c r="AB31" s="8">
        <f t="shared" si="3"/>
        <v>491.96889999999991</v>
      </c>
      <c r="AC31" s="8">
        <f t="shared" si="4"/>
        <v>9839.3779999999988</v>
      </c>
      <c r="AD31" s="8">
        <f t="shared" si="6"/>
        <v>14521.417999999998</v>
      </c>
      <c r="AE31" s="6">
        <v>0.5</v>
      </c>
      <c r="AF31" s="8">
        <f t="shared" si="5"/>
        <v>12180.397999999997</v>
      </c>
    </row>
    <row r="32" spans="1:32" x14ac:dyDescent="0.2">
      <c r="A32" s="6">
        <v>21</v>
      </c>
      <c r="B32" s="6" t="s">
        <v>64</v>
      </c>
      <c r="C32" s="6">
        <v>1955</v>
      </c>
      <c r="D32" s="6" t="s">
        <v>59</v>
      </c>
      <c r="E32" s="6">
        <v>60</v>
      </c>
      <c r="F32" s="7">
        <f>5.6*G32/2</f>
        <v>2172.52</v>
      </c>
      <c r="G32" s="5">
        <v>775.9</v>
      </c>
      <c r="H32" s="5">
        <v>693.7</v>
      </c>
      <c r="I32" s="6">
        <v>2</v>
      </c>
      <c r="J32" s="6">
        <v>12</v>
      </c>
      <c r="K32" s="6">
        <v>20</v>
      </c>
      <c r="L32" s="6"/>
      <c r="M32" s="11"/>
      <c r="N32" s="11"/>
      <c r="O32" s="5">
        <v>693.7</v>
      </c>
      <c r="P32" s="11"/>
      <c r="Q32" s="6"/>
      <c r="R32" s="6"/>
      <c r="S32" s="6"/>
      <c r="T32" s="6"/>
      <c r="U32" s="6"/>
      <c r="V32" s="6"/>
      <c r="W32" s="6"/>
      <c r="X32" s="6"/>
      <c r="Y32" s="6"/>
      <c r="Z32" s="6">
        <v>20</v>
      </c>
      <c r="AA32" s="8">
        <v>13.87</v>
      </c>
      <c r="AB32" s="8">
        <f t="shared" si="3"/>
        <v>481.08095000000003</v>
      </c>
      <c r="AC32" s="8">
        <f t="shared" si="4"/>
        <v>9621.6190000000006</v>
      </c>
      <c r="AD32" s="8">
        <f t="shared" si="6"/>
        <v>14200.039000000001</v>
      </c>
      <c r="AE32" s="6">
        <v>0.5</v>
      </c>
      <c r="AF32" s="8">
        <f t="shared" si="5"/>
        <v>11910.829000000002</v>
      </c>
    </row>
    <row r="33" spans="1:32" x14ac:dyDescent="0.2">
      <c r="A33" s="6">
        <v>22</v>
      </c>
      <c r="B33" s="6" t="s">
        <v>65</v>
      </c>
      <c r="C33" s="6">
        <v>1960</v>
      </c>
      <c r="D33" s="6" t="s">
        <v>59</v>
      </c>
      <c r="E33" s="6">
        <v>60</v>
      </c>
      <c r="F33" s="7">
        <f>5.6*G33/2</f>
        <v>1207.9199999999998</v>
      </c>
      <c r="G33" s="5">
        <v>431.4</v>
      </c>
      <c r="H33" s="5">
        <v>386.2</v>
      </c>
      <c r="I33" s="6">
        <v>2</v>
      </c>
      <c r="J33" s="6">
        <v>8</v>
      </c>
      <c r="K33" s="6">
        <v>19</v>
      </c>
      <c r="L33" s="6"/>
      <c r="M33" s="11"/>
      <c r="N33" s="5">
        <v>386.2</v>
      </c>
      <c r="O33" s="11"/>
      <c r="P33" s="11"/>
      <c r="Q33" s="5">
        <v>386.2</v>
      </c>
      <c r="R33" s="6"/>
      <c r="S33" s="6"/>
      <c r="T33" s="6"/>
      <c r="U33" s="6">
        <v>19</v>
      </c>
      <c r="V33" s="6"/>
      <c r="W33" s="6"/>
      <c r="X33" s="6">
        <v>19</v>
      </c>
      <c r="Y33" s="6"/>
      <c r="Z33" s="6">
        <v>19</v>
      </c>
      <c r="AA33" s="8">
        <v>17.78</v>
      </c>
      <c r="AB33" s="8">
        <f t="shared" si="3"/>
        <v>343.33179999999999</v>
      </c>
      <c r="AC33" s="8">
        <f t="shared" si="4"/>
        <v>6866.6360000000004</v>
      </c>
      <c r="AD33" s="8">
        <f t="shared" si="6"/>
        <v>7905.5139999999992</v>
      </c>
      <c r="AE33" s="6">
        <v>0.5</v>
      </c>
      <c r="AF33" s="8">
        <f t="shared" si="5"/>
        <v>7386.0749999999998</v>
      </c>
    </row>
    <row r="34" spans="1:32" x14ac:dyDescent="0.2">
      <c r="A34" s="6">
        <v>23</v>
      </c>
      <c r="B34" s="6" t="s">
        <v>66</v>
      </c>
      <c r="C34" s="6">
        <v>1968</v>
      </c>
      <c r="D34" s="6" t="s">
        <v>59</v>
      </c>
      <c r="E34" s="6">
        <v>60</v>
      </c>
      <c r="F34" s="7">
        <v>3833</v>
      </c>
      <c r="G34" s="11">
        <v>815.4</v>
      </c>
      <c r="H34" s="11">
        <v>724.7</v>
      </c>
      <c r="I34" s="6">
        <v>2</v>
      </c>
      <c r="J34" s="6">
        <v>12</v>
      </c>
      <c r="K34" s="6">
        <v>0</v>
      </c>
      <c r="L34" s="6"/>
      <c r="M34" s="11"/>
      <c r="N34" s="11"/>
      <c r="O34" s="11"/>
      <c r="P34" s="11">
        <v>724.7</v>
      </c>
      <c r="Q34" s="6"/>
      <c r="R34" s="6"/>
      <c r="S34" s="6"/>
      <c r="T34" s="6"/>
      <c r="U34" s="6"/>
      <c r="V34" s="6"/>
      <c r="W34" s="6"/>
      <c r="X34" s="6">
        <v>0</v>
      </c>
      <c r="Y34" s="6"/>
      <c r="Z34" s="6">
        <v>0</v>
      </c>
      <c r="AA34" s="8">
        <v>1.74</v>
      </c>
      <c r="AB34" s="8">
        <f t="shared" si="3"/>
        <v>63.048900000000003</v>
      </c>
      <c r="AC34" s="8">
        <f t="shared" si="4"/>
        <v>1260.9780000000001</v>
      </c>
      <c r="AD34" s="8">
        <f t="shared" si="6"/>
        <v>14834.609</v>
      </c>
      <c r="AE34" s="6">
        <v>0.5</v>
      </c>
      <c r="AF34" s="8">
        <f t="shared" si="5"/>
        <v>8047.7934999999998</v>
      </c>
    </row>
    <row r="35" spans="1:32" x14ac:dyDescent="0.2">
      <c r="A35" s="6">
        <v>24</v>
      </c>
      <c r="B35" s="6" t="s">
        <v>67</v>
      </c>
      <c r="C35" s="12">
        <v>1969</v>
      </c>
      <c r="D35" s="6" t="s">
        <v>59</v>
      </c>
      <c r="E35" s="12">
        <v>60</v>
      </c>
      <c r="F35" s="7">
        <f t="shared" ref="F35:F41" si="7">5.6*G35/2</f>
        <v>2065.2799999999997</v>
      </c>
      <c r="G35" s="13">
        <v>737.6</v>
      </c>
      <c r="H35" s="13">
        <v>473.4</v>
      </c>
      <c r="I35" s="12">
        <v>2</v>
      </c>
      <c r="J35" s="12">
        <v>16</v>
      </c>
      <c r="K35" s="12">
        <v>36</v>
      </c>
      <c r="L35" s="12"/>
      <c r="M35" s="13"/>
      <c r="N35" s="13">
        <v>473.4</v>
      </c>
      <c r="O35" s="13"/>
      <c r="P35" s="13"/>
      <c r="Q35" s="12">
        <v>473.4</v>
      </c>
      <c r="R35" s="6"/>
      <c r="S35" s="6"/>
      <c r="T35" s="12">
        <v>36</v>
      </c>
      <c r="U35" s="6"/>
      <c r="V35" s="6"/>
      <c r="W35" s="6"/>
      <c r="X35" s="12">
        <v>36</v>
      </c>
      <c r="Y35" s="6"/>
      <c r="Z35" s="12">
        <v>36</v>
      </c>
      <c r="AA35" s="8">
        <v>17.78</v>
      </c>
      <c r="AB35" s="8">
        <f t="shared" si="3"/>
        <v>420.85259999999994</v>
      </c>
      <c r="AC35" s="8">
        <f t="shared" si="4"/>
        <v>8417.0519999999997</v>
      </c>
      <c r="AD35" s="8">
        <f t="shared" si="6"/>
        <v>9690.4979999999996</v>
      </c>
      <c r="AE35" s="6">
        <v>0.5</v>
      </c>
      <c r="AF35" s="8">
        <f t="shared" si="5"/>
        <v>9053.7749999999996</v>
      </c>
    </row>
    <row r="36" spans="1:32" x14ac:dyDescent="0.2">
      <c r="A36" s="6">
        <v>25</v>
      </c>
      <c r="B36" s="12" t="s">
        <v>68</v>
      </c>
      <c r="C36" s="12">
        <v>1972</v>
      </c>
      <c r="D36" s="6" t="s">
        <v>59</v>
      </c>
      <c r="E36" s="12">
        <v>60</v>
      </c>
      <c r="F36" s="7">
        <f t="shared" si="7"/>
        <v>2075.36</v>
      </c>
      <c r="G36" s="13">
        <v>741.2</v>
      </c>
      <c r="H36" s="13">
        <v>478.5</v>
      </c>
      <c r="I36" s="12">
        <v>2</v>
      </c>
      <c r="J36" s="12">
        <v>16</v>
      </c>
      <c r="K36" s="12">
        <v>34</v>
      </c>
      <c r="L36" s="12"/>
      <c r="M36" s="13"/>
      <c r="N36" s="13">
        <v>478.5</v>
      </c>
      <c r="O36" s="13"/>
      <c r="P36" s="13"/>
      <c r="Q36" s="12">
        <v>478.5</v>
      </c>
      <c r="R36" s="6"/>
      <c r="S36" s="6"/>
      <c r="T36" s="12">
        <v>34</v>
      </c>
      <c r="U36" s="6"/>
      <c r="V36" s="6"/>
      <c r="W36" s="6"/>
      <c r="X36" s="12">
        <v>34</v>
      </c>
      <c r="Y36" s="6"/>
      <c r="Z36" s="12">
        <v>34</v>
      </c>
      <c r="AA36" s="8">
        <v>17.78</v>
      </c>
      <c r="AB36" s="8">
        <f t="shared" si="3"/>
        <v>425.38650000000007</v>
      </c>
      <c r="AC36" s="8">
        <f t="shared" si="4"/>
        <v>8507.7300000000014</v>
      </c>
      <c r="AD36" s="8">
        <f t="shared" si="6"/>
        <v>9794.8949999999986</v>
      </c>
      <c r="AE36" s="6">
        <v>0.5</v>
      </c>
      <c r="AF36" s="8">
        <f t="shared" si="5"/>
        <v>9151.3125</v>
      </c>
    </row>
    <row r="37" spans="1:32" x14ac:dyDescent="0.2">
      <c r="A37" s="6">
        <v>26</v>
      </c>
      <c r="B37" s="12" t="s">
        <v>69</v>
      </c>
      <c r="C37" s="12">
        <v>1973</v>
      </c>
      <c r="D37" s="6" t="s">
        <v>59</v>
      </c>
      <c r="E37" s="12">
        <v>60</v>
      </c>
      <c r="F37" s="7">
        <f t="shared" si="7"/>
        <v>2099.4399999999996</v>
      </c>
      <c r="G37" s="13">
        <v>749.8</v>
      </c>
      <c r="H37" s="13">
        <v>475.9</v>
      </c>
      <c r="I37" s="12">
        <v>2</v>
      </c>
      <c r="J37" s="12">
        <v>16</v>
      </c>
      <c r="K37" s="12">
        <v>33</v>
      </c>
      <c r="L37" s="12"/>
      <c r="M37" s="13"/>
      <c r="N37" s="13">
        <v>475.9</v>
      </c>
      <c r="O37" s="13"/>
      <c r="P37" s="13"/>
      <c r="Q37" s="12">
        <v>475.9</v>
      </c>
      <c r="R37" s="6"/>
      <c r="S37" s="6"/>
      <c r="T37" s="12">
        <v>33</v>
      </c>
      <c r="U37" s="6"/>
      <c r="V37" s="6"/>
      <c r="W37" s="6"/>
      <c r="X37" s="12">
        <v>33</v>
      </c>
      <c r="Y37" s="6"/>
      <c r="Z37" s="12">
        <v>33</v>
      </c>
      <c r="AA37" s="8">
        <v>17.78</v>
      </c>
      <c r="AB37" s="8">
        <f t="shared" si="3"/>
        <v>423.07510000000002</v>
      </c>
      <c r="AC37" s="8">
        <f t="shared" si="4"/>
        <v>8461.5020000000004</v>
      </c>
      <c r="AD37" s="8">
        <f t="shared" si="6"/>
        <v>9741.6729999999989</v>
      </c>
      <c r="AE37" s="6">
        <v>0.5</v>
      </c>
      <c r="AF37" s="8">
        <f t="shared" si="5"/>
        <v>9101.5874999999996</v>
      </c>
    </row>
    <row r="38" spans="1:32" x14ac:dyDescent="0.2">
      <c r="A38" s="6">
        <v>27</v>
      </c>
      <c r="B38" s="6" t="s">
        <v>70</v>
      </c>
      <c r="C38" s="6">
        <v>1970</v>
      </c>
      <c r="D38" s="6" t="s">
        <v>59</v>
      </c>
      <c r="E38" s="6">
        <v>60</v>
      </c>
      <c r="F38" s="7">
        <f t="shared" si="7"/>
        <v>1420.7199999999998</v>
      </c>
      <c r="G38" s="11">
        <v>507.4</v>
      </c>
      <c r="H38" s="11">
        <v>360.5</v>
      </c>
      <c r="I38" s="6">
        <v>2</v>
      </c>
      <c r="J38" s="6">
        <v>12</v>
      </c>
      <c r="K38" s="6">
        <v>32</v>
      </c>
      <c r="L38" s="6"/>
      <c r="M38" s="11"/>
      <c r="N38" s="11">
        <v>360.5</v>
      </c>
      <c r="O38" s="11"/>
      <c r="P38" s="11"/>
      <c r="Q38" s="6">
        <v>360.5</v>
      </c>
      <c r="R38" s="6"/>
      <c r="S38" s="6"/>
      <c r="T38" s="6">
        <v>32</v>
      </c>
      <c r="U38" s="6"/>
      <c r="V38" s="6"/>
      <c r="W38" s="6"/>
      <c r="X38" s="6">
        <v>32</v>
      </c>
      <c r="Y38" s="6"/>
      <c r="Z38" s="6">
        <v>32</v>
      </c>
      <c r="AA38" s="8">
        <v>17.78</v>
      </c>
      <c r="AB38" s="8">
        <f t="shared" si="3"/>
        <v>320.48450000000003</v>
      </c>
      <c r="AC38" s="8">
        <f t="shared" si="4"/>
        <v>6409.6900000000005</v>
      </c>
      <c r="AD38" s="8">
        <f t="shared" si="6"/>
        <v>7379.4349999999995</v>
      </c>
      <c r="AE38" s="6">
        <v>0.5</v>
      </c>
      <c r="AF38" s="8">
        <f t="shared" si="5"/>
        <v>6894.5625</v>
      </c>
    </row>
    <row r="39" spans="1:32" x14ac:dyDescent="0.2">
      <c r="A39" s="6">
        <v>28</v>
      </c>
      <c r="B39" s="6" t="s">
        <v>71</v>
      </c>
      <c r="C39" s="6">
        <v>1970</v>
      </c>
      <c r="D39" s="6" t="s">
        <v>59</v>
      </c>
      <c r="E39" s="6">
        <v>60</v>
      </c>
      <c r="F39" s="7">
        <f t="shared" si="7"/>
        <v>1429.68</v>
      </c>
      <c r="G39" s="11">
        <v>510.6</v>
      </c>
      <c r="H39" s="11">
        <v>341.8</v>
      </c>
      <c r="I39" s="6">
        <v>2</v>
      </c>
      <c r="J39" s="6">
        <v>12</v>
      </c>
      <c r="K39" s="6">
        <v>20</v>
      </c>
      <c r="L39" s="6"/>
      <c r="M39" s="11"/>
      <c r="N39" s="11">
        <v>341.8</v>
      </c>
      <c r="O39" s="11"/>
      <c r="P39" s="11"/>
      <c r="Q39" s="6">
        <v>341.8</v>
      </c>
      <c r="R39" s="6"/>
      <c r="S39" s="6"/>
      <c r="T39" s="6">
        <v>20</v>
      </c>
      <c r="U39" s="6"/>
      <c r="V39" s="6"/>
      <c r="W39" s="6"/>
      <c r="X39" s="6">
        <v>20</v>
      </c>
      <c r="Y39" s="6"/>
      <c r="Z39" s="6">
        <v>20</v>
      </c>
      <c r="AA39" s="8">
        <v>17.78</v>
      </c>
      <c r="AB39" s="8">
        <f t="shared" si="3"/>
        <v>303.86020000000002</v>
      </c>
      <c r="AC39" s="8">
        <f t="shared" si="4"/>
        <v>6077.2040000000006</v>
      </c>
      <c r="AD39" s="8">
        <f t="shared" si="6"/>
        <v>6996.6459999999997</v>
      </c>
      <c r="AE39" s="6">
        <v>0.5</v>
      </c>
      <c r="AF39" s="8">
        <f t="shared" si="5"/>
        <v>6536.9250000000002</v>
      </c>
    </row>
    <row r="40" spans="1:32" x14ac:dyDescent="0.2">
      <c r="A40" s="6">
        <v>29</v>
      </c>
      <c r="B40" s="6" t="s">
        <v>72</v>
      </c>
      <c r="C40" s="6">
        <v>1970</v>
      </c>
      <c r="D40" s="6" t="s">
        <v>59</v>
      </c>
      <c r="E40" s="6">
        <v>60</v>
      </c>
      <c r="F40" s="7">
        <f t="shared" si="7"/>
        <v>1347.36</v>
      </c>
      <c r="G40" s="11">
        <v>481.2</v>
      </c>
      <c r="H40" s="11">
        <v>481.2</v>
      </c>
      <c r="I40" s="6">
        <v>2</v>
      </c>
      <c r="J40" s="6">
        <v>12</v>
      </c>
      <c r="K40" s="6">
        <v>18</v>
      </c>
      <c r="L40" s="6"/>
      <c r="M40" s="11"/>
      <c r="N40" s="11">
        <v>481.2</v>
      </c>
      <c r="O40" s="11"/>
      <c r="P40" s="11"/>
      <c r="Q40" s="6">
        <v>481.2</v>
      </c>
      <c r="R40" s="6"/>
      <c r="S40" s="6"/>
      <c r="T40" s="6">
        <v>18</v>
      </c>
      <c r="U40" s="6"/>
      <c r="V40" s="6"/>
      <c r="W40" s="6"/>
      <c r="X40" s="6">
        <v>18</v>
      </c>
      <c r="Y40" s="6"/>
      <c r="Z40" s="6">
        <v>18</v>
      </c>
      <c r="AA40" s="8">
        <v>17.78</v>
      </c>
      <c r="AB40" s="8">
        <f t="shared" si="3"/>
        <v>427.78680000000008</v>
      </c>
      <c r="AC40" s="8">
        <f t="shared" si="4"/>
        <v>8555.7360000000008</v>
      </c>
      <c r="AD40" s="8">
        <f t="shared" si="6"/>
        <v>9850.1639999999989</v>
      </c>
      <c r="AE40" s="6">
        <v>0.5</v>
      </c>
      <c r="AF40" s="8">
        <f t="shared" si="5"/>
        <v>9202.9500000000007</v>
      </c>
    </row>
    <row r="41" spans="1:32" x14ac:dyDescent="0.2">
      <c r="A41" s="6">
        <v>30</v>
      </c>
      <c r="B41" s="6" t="s">
        <v>73</v>
      </c>
      <c r="C41" s="6">
        <v>1972</v>
      </c>
      <c r="D41" s="6" t="s">
        <v>59</v>
      </c>
      <c r="E41" s="6">
        <v>60</v>
      </c>
      <c r="F41" s="7">
        <f t="shared" si="7"/>
        <v>1329.1599999999999</v>
      </c>
      <c r="G41" s="11">
        <v>474.7</v>
      </c>
      <c r="H41" s="11">
        <v>300.8</v>
      </c>
      <c r="I41" s="6">
        <v>2</v>
      </c>
      <c r="J41" s="6">
        <v>12</v>
      </c>
      <c r="K41" s="6">
        <v>17</v>
      </c>
      <c r="L41" s="6"/>
      <c r="M41" s="6"/>
      <c r="N41" s="11">
        <v>300.8</v>
      </c>
      <c r="O41" s="6"/>
      <c r="P41" s="6"/>
      <c r="Q41" s="6">
        <v>300.8</v>
      </c>
      <c r="R41" s="6"/>
      <c r="S41" s="6"/>
      <c r="T41" s="6">
        <v>17</v>
      </c>
      <c r="U41" s="6"/>
      <c r="V41" s="6"/>
      <c r="W41" s="6"/>
      <c r="X41" s="6">
        <v>17</v>
      </c>
      <c r="Y41" s="6"/>
      <c r="Z41" s="6">
        <v>17</v>
      </c>
      <c r="AA41" s="8">
        <v>17.78</v>
      </c>
      <c r="AB41" s="8">
        <f t="shared" si="3"/>
        <v>267.41120000000001</v>
      </c>
      <c r="AC41" s="8">
        <f t="shared" si="4"/>
        <v>5348.2240000000002</v>
      </c>
      <c r="AD41" s="8">
        <f t="shared" si="6"/>
        <v>6157.3760000000002</v>
      </c>
      <c r="AE41" s="6">
        <v>0.5</v>
      </c>
      <c r="AF41" s="8">
        <f t="shared" si="5"/>
        <v>5752.8</v>
      </c>
    </row>
    <row r="42" spans="1:32" x14ac:dyDescent="0.2">
      <c r="A42" s="6"/>
      <c r="B42" s="9" t="s">
        <v>44</v>
      </c>
      <c r="C42" s="9"/>
      <c r="D42" s="9"/>
      <c r="E42" s="9"/>
      <c r="F42" s="9">
        <f>SUM(F18:F41)</f>
        <v>49024.960000000006</v>
      </c>
      <c r="G42" s="9">
        <f>SUM(G18:G41)</f>
        <v>16314.000000000002</v>
      </c>
      <c r="H42" s="9">
        <f>SUM(H18:H41)</f>
        <v>11977.599999999999</v>
      </c>
      <c r="I42" s="9"/>
      <c r="J42" s="9">
        <f t="shared" ref="J42:Z42" si="8">SUM(J18:J41)</f>
        <v>310</v>
      </c>
      <c r="K42" s="9">
        <f t="shared" si="8"/>
        <v>581</v>
      </c>
      <c r="L42" s="9">
        <f t="shared" si="8"/>
        <v>0</v>
      </c>
      <c r="M42" s="9">
        <f t="shared" si="8"/>
        <v>0</v>
      </c>
      <c r="N42" s="9">
        <f t="shared" si="8"/>
        <v>7662.6999999999989</v>
      </c>
      <c r="O42" s="9">
        <f t="shared" si="8"/>
        <v>3590.2</v>
      </c>
      <c r="P42" s="9">
        <f t="shared" si="8"/>
        <v>724.7</v>
      </c>
      <c r="Q42" s="9">
        <f t="shared" si="8"/>
        <v>7662.6999999999989</v>
      </c>
      <c r="R42" s="9">
        <f t="shared" si="8"/>
        <v>0</v>
      </c>
      <c r="S42" s="9">
        <f t="shared" si="8"/>
        <v>0</v>
      </c>
      <c r="T42" s="9">
        <f t="shared" si="8"/>
        <v>460</v>
      </c>
      <c r="U42" s="9">
        <f t="shared" si="8"/>
        <v>19</v>
      </c>
      <c r="V42" s="9">
        <f t="shared" si="8"/>
        <v>37</v>
      </c>
      <c r="W42" s="9">
        <f t="shared" si="8"/>
        <v>0</v>
      </c>
      <c r="X42" s="9">
        <f t="shared" si="8"/>
        <v>479</v>
      </c>
      <c r="Y42" s="9">
        <f t="shared" si="8"/>
        <v>0</v>
      </c>
      <c r="Z42" s="9">
        <f t="shared" si="8"/>
        <v>581</v>
      </c>
      <c r="AA42" s="10"/>
      <c r="AB42" s="10">
        <f>SUM(AB18:AB41)</f>
        <v>9364.9929000000011</v>
      </c>
      <c r="AC42" s="10">
        <f>SUM(AC18:AC41)</f>
        <v>187299.85800000001</v>
      </c>
      <c r="AD42" s="10">
        <f>SUM(AD18:AD41)</f>
        <v>245181.47199999995</v>
      </c>
      <c r="AE42" s="10"/>
      <c r="AF42" s="10">
        <f>SUM(AF18:AF41)</f>
        <v>216240.66499999998</v>
      </c>
    </row>
    <row r="43" spans="1:32" x14ac:dyDescent="0.2">
      <c r="A43" s="46" t="s">
        <v>74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</row>
    <row r="44" spans="1:32" x14ac:dyDescent="0.2">
      <c r="A44" s="6">
        <v>31</v>
      </c>
      <c r="B44" s="6" t="s">
        <v>75</v>
      </c>
      <c r="C44" s="6">
        <v>1991</v>
      </c>
      <c r="D44" s="6" t="s">
        <v>39</v>
      </c>
      <c r="E44" s="6">
        <v>30</v>
      </c>
      <c r="F44" s="6">
        <f>2.7*G44</f>
        <v>297</v>
      </c>
      <c r="G44" s="6">
        <v>110</v>
      </c>
      <c r="H44" s="6">
        <v>110</v>
      </c>
      <c r="I44" s="6">
        <v>1</v>
      </c>
      <c r="J44" s="6">
        <v>4</v>
      </c>
      <c r="K44" s="6">
        <v>10</v>
      </c>
      <c r="L44" s="14"/>
      <c r="M44" s="6"/>
      <c r="N44" s="6"/>
      <c r="O44" s="6">
        <v>110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>
        <v>10</v>
      </c>
      <c r="AA44" s="8">
        <v>13.87</v>
      </c>
      <c r="AB44" s="8">
        <f>AA44*H44*5/100</f>
        <v>76.284999999999997</v>
      </c>
      <c r="AC44" s="8">
        <f>AA44*H44</f>
        <v>1525.6999999999998</v>
      </c>
      <c r="AD44" s="8">
        <f>20.47*H44</f>
        <v>2251.6999999999998</v>
      </c>
      <c r="AE44" s="6">
        <v>0.5</v>
      </c>
      <c r="AF44" s="8">
        <f>AE44*(AC44+AD44)</f>
        <v>1888.6999999999998</v>
      </c>
    </row>
    <row r="45" spans="1:32" x14ac:dyDescent="0.2">
      <c r="A45" s="6">
        <v>32</v>
      </c>
      <c r="B45" s="6" t="s">
        <v>76</v>
      </c>
      <c r="C45" s="6">
        <v>1991</v>
      </c>
      <c r="D45" s="6" t="s">
        <v>39</v>
      </c>
      <c r="E45" s="6">
        <v>30</v>
      </c>
      <c r="F45" s="6">
        <f>2.7*G45</f>
        <v>280.8</v>
      </c>
      <c r="G45" s="6">
        <v>104</v>
      </c>
      <c r="H45" s="6">
        <v>104</v>
      </c>
      <c r="I45" s="6">
        <v>1</v>
      </c>
      <c r="J45" s="6">
        <v>4</v>
      </c>
      <c r="K45" s="6">
        <v>8</v>
      </c>
      <c r="L45" s="14"/>
      <c r="M45" s="6"/>
      <c r="N45" s="6"/>
      <c r="O45" s="6">
        <v>104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>
        <v>8</v>
      </c>
      <c r="AA45" s="8">
        <v>13.87</v>
      </c>
      <c r="AB45" s="8">
        <f>AA45*H45*5/100</f>
        <v>72.123999999999995</v>
      </c>
      <c r="AC45" s="8">
        <f>AA45*H45</f>
        <v>1442.48</v>
      </c>
      <c r="AD45" s="8">
        <f>20.47*H45</f>
        <v>2128.88</v>
      </c>
      <c r="AE45" s="6">
        <v>0.5</v>
      </c>
      <c r="AF45" s="8">
        <f>AE45*(AC45+AD45)</f>
        <v>1785.68</v>
      </c>
    </row>
    <row r="46" spans="1:32" x14ac:dyDescent="0.2">
      <c r="A46" s="6"/>
      <c r="B46" s="15" t="s">
        <v>44</v>
      </c>
      <c r="C46" s="15">
        <f>C44+C45</f>
        <v>3982</v>
      </c>
      <c r="D46" s="15"/>
      <c r="E46" s="15"/>
      <c r="F46" s="15">
        <f>F44+F45</f>
        <v>577.79999999999995</v>
      </c>
      <c r="G46" s="15">
        <f>G44+G45</f>
        <v>214</v>
      </c>
      <c r="H46" s="15">
        <f>H44+H45</f>
        <v>214</v>
      </c>
      <c r="I46" s="15"/>
      <c r="J46" s="15">
        <f t="shared" ref="J46:Z46" si="9">J44+J45</f>
        <v>8</v>
      </c>
      <c r="K46" s="15">
        <f t="shared" si="9"/>
        <v>18</v>
      </c>
      <c r="L46" s="15">
        <f t="shared" si="9"/>
        <v>0</v>
      </c>
      <c r="M46" s="15">
        <f t="shared" si="9"/>
        <v>0</v>
      </c>
      <c r="N46" s="15">
        <f t="shared" si="9"/>
        <v>0</v>
      </c>
      <c r="O46" s="15">
        <f t="shared" si="9"/>
        <v>214</v>
      </c>
      <c r="P46" s="15">
        <f t="shared" si="9"/>
        <v>0</v>
      </c>
      <c r="Q46" s="15">
        <f t="shared" si="9"/>
        <v>0</v>
      </c>
      <c r="R46" s="15">
        <f t="shared" si="9"/>
        <v>0</v>
      </c>
      <c r="S46" s="15">
        <f t="shared" si="9"/>
        <v>0</v>
      </c>
      <c r="T46" s="15">
        <f t="shared" si="9"/>
        <v>0</v>
      </c>
      <c r="U46" s="15">
        <f t="shared" si="9"/>
        <v>0</v>
      </c>
      <c r="V46" s="15">
        <f t="shared" si="9"/>
        <v>0</v>
      </c>
      <c r="W46" s="15">
        <f t="shared" si="9"/>
        <v>0</v>
      </c>
      <c r="X46" s="15">
        <f t="shared" si="9"/>
        <v>0</v>
      </c>
      <c r="Y46" s="15">
        <f t="shared" si="9"/>
        <v>0</v>
      </c>
      <c r="Z46" s="15">
        <f t="shared" si="9"/>
        <v>18</v>
      </c>
      <c r="AA46" s="10"/>
      <c r="AB46" s="10">
        <f>AB44+AB45</f>
        <v>148.40899999999999</v>
      </c>
      <c r="AC46" s="10">
        <f>AC44+AC45</f>
        <v>2968.18</v>
      </c>
      <c r="AD46" s="10">
        <f>AD44+AD45</f>
        <v>4380.58</v>
      </c>
      <c r="AE46" s="15"/>
      <c r="AF46" s="10">
        <f>AF44+AF45</f>
        <v>3674.38</v>
      </c>
    </row>
    <row r="47" spans="1:32" x14ac:dyDescent="0.2">
      <c r="A47" s="46" t="s">
        <v>77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</row>
    <row r="48" spans="1:32" x14ac:dyDescent="0.2">
      <c r="A48" s="6">
        <v>33</v>
      </c>
      <c r="B48" s="16" t="s">
        <v>78</v>
      </c>
      <c r="C48" s="16">
        <v>1956</v>
      </c>
      <c r="D48" s="16" t="s">
        <v>39</v>
      </c>
      <c r="E48" s="6">
        <v>60</v>
      </c>
      <c r="F48" s="16">
        <v>525</v>
      </c>
      <c r="G48" s="16">
        <v>179.8</v>
      </c>
      <c r="H48" s="16">
        <v>179.8</v>
      </c>
      <c r="I48" s="16">
        <v>1</v>
      </c>
      <c r="J48" s="16">
        <v>3</v>
      </c>
      <c r="K48" s="16">
        <v>6</v>
      </c>
      <c r="L48" s="16"/>
      <c r="M48" s="16"/>
      <c r="N48" s="16"/>
      <c r="O48" s="16">
        <v>179.8</v>
      </c>
      <c r="P48" s="16"/>
      <c r="Q48" s="16"/>
      <c r="R48" s="16"/>
      <c r="S48" s="16"/>
      <c r="T48" s="16"/>
      <c r="U48" s="16"/>
      <c r="V48" s="16"/>
      <c r="W48" s="6">
        <v>6</v>
      </c>
      <c r="X48" s="6"/>
      <c r="Y48" s="6"/>
      <c r="Z48" s="16">
        <v>6</v>
      </c>
      <c r="AA48" s="8">
        <v>13.87</v>
      </c>
      <c r="AB48" s="8">
        <f t="shared" ref="AB48:AB52" si="10">AA48*H48*5/100</f>
        <v>124.69130000000001</v>
      </c>
      <c r="AC48" s="8">
        <f t="shared" ref="AC48:AC52" si="11">AA48*H48</f>
        <v>2493.826</v>
      </c>
      <c r="AD48" s="8">
        <f>20.47*H48</f>
        <v>3680.5059999999999</v>
      </c>
      <c r="AE48" s="6">
        <v>0.5</v>
      </c>
      <c r="AF48" s="8">
        <f t="shared" ref="AF48:AF52" si="12">AE48*(AC48+AD48)</f>
        <v>3087.1660000000002</v>
      </c>
    </row>
    <row r="49" spans="1:32" x14ac:dyDescent="0.2">
      <c r="A49" s="6">
        <v>34</v>
      </c>
      <c r="B49" s="16" t="s">
        <v>79</v>
      </c>
      <c r="C49" s="16">
        <v>1970</v>
      </c>
      <c r="D49" s="12" t="s">
        <v>80</v>
      </c>
      <c r="E49" s="6">
        <v>60</v>
      </c>
      <c r="F49" s="12">
        <v>1980</v>
      </c>
      <c r="G49" s="16">
        <v>424.2</v>
      </c>
      <c r="H49" s="16">
        <v>372</v>
      </c>
      <c r="I49" s="16">
        <v>2</v>
      </c>
      <c r="J49" s="16">
        <v>8</v>
      </c>
      <c r="K49" s="16">
        <v>27</v>
      </c>
      <c r="L49" s="16"/>
      <c r="M49" s="16"/>
      <c r="N49" s="16"/>
      <c r="O49" s="16">
        <v>372</v>
      </c>
      <c r="P49" s="16"/>
      <c r="Q49" s="16"/>
      <c r="R49" s="16"/>
      <c r="S49" s="16"/>
      <c r="T49" s="16"/>
      <c r="U49" s="16"/>
      <c r="V49" s="16"/>
      <c r="W49" s="6">
        <v>27</v>
      </c>
      <c r="X49" s="6"/>
      <c r="Y49" s="6"/>
      <c r="Z49" s="16">
        <v>27</v>
      </c>
      <c r="AA49" s="8">
        <v>13.87</v>
      </c>
      <c r="AB49" s="8">
        <f t="shared" si="10"/>
        <v>257.98199999999997</v>
      </c>
      <c r="AC49" s="8">
        <f t="shared" si="11"/>
        <v>5159.6399999999994</v>
      </c>
      <c r="AD49" s="8">
        <f t="shared" ref="AD49:AD54" si="13">20.47*H49</f>
        <v>7614.8399999999992</v>
      </c>
      <c r="AE49" s="6">
        <v>0.5</v>
      </c>
      <c r="AF49" s="8">
        <f t="shared" si="12"/>
        <v>6387.24</v>
      </c>
    </row>
    <row r="50" spans="1:32" x14ac:dyDescent="0.2">
      <c r="A50" s="6">
        <v>35</v>
      </c>
      <c r="B50" s="16" t="s">
        <v>81</v>
      </c>
      <c r="C50" s="16">
        <v>1970</v>
      </c>
      <c r="D50" s="16" t="s">
        <v>47</v>
      </c>
      <c r="E50" s="12">
        <v>60</v>
      </c>
      <c r="F50" s="16">
        <v>2923</v>
      </c>
      <c r="G50" s="16">
        <v>802</v>
      </c>
      <c r="H50" s="16">
        <v>767.4</v>
      </c>
      <c r="I50" s="16">
        <v>2</v>
      </c>
      <c r="J50" s="16">
        <v>16</v>
      </c>
      <c r="K50" s="16">
        <v>49</v>
      </c>
      <c r="L50" s="16"/>
      <c r="M50" s="16"/>
      <c r="N50" s="16">
        <v>767.4</v>
      </c>
      <c r="O50" s="16"/>
      <c r="P50" s="16"/>
      <c r="Q50" s="16">
        <v>767.4</v>
      </c>
      <c r="R50" s="16"/>
      <c r="S50" s="16"/>
      <c r="T50" s="16">
        <v>49</v>
      </c>
      <c r="U50" s="16"/>
      <c r="V50" s="16"/>
      <c r="W50" s="6"/>
      <c r="X50" s="6"/>
      <c r="Y50" s="16">
        <v>49</v>
      </c>
      <c r="Z50" s="16">
        <v>49</v>
      </c>
      <c r="AA50" s="8">
        <v>17.45</v>
      </c>
      <c r="AB50" s="8">
        <f t="shared" si="10"/>
        <v>669.55649999999991</v>
      </c>
      <c r="AC50" s="8">
        <f t="shared" si="11"/>
        <v>13391.13</v>
      </c>
      <c r="AD50" s="8">
        <f t="shared" si="13"/>
        <v>15708.677999999998</v>
      </c>
      <c r="AE50" s="6">
        <v>0.5</v>
      </c>
      <c r="AF50" s="8">
        <f t="shared" si="12"/>
        <v>14549.903999999999</v>
      </c>
    </row>
    <row r="51" spans="1:32" x14ac:dyDescent="0.2">
      <c r="A51" s="6">
        <v>36</v>
      </c>
      <c r="B51" s="16" t="s">
        <v>82</v>
      </c>
      <c r="C51" s="16">
        <v>1978</v>
      </c>
      <c r="D51" s="16" t="s">
        <v>47</v>
      </c>
      <c r="E51" s="12">
        <v>60</v>
      </c>
      <c r="F51" s="16">
        <v>2009</v>
      </c>
      <c r="G51" s="16">
        <v>499</v>
      </c>
      <c r="H51" s="16">
        <v>454.1</v>
      </c>
      <c r="I51" s="16">
        <v>2</v>
      </c>
      <c r="J51" s="16">
        <v>8</v>
      </c>
      <c r="K51" s="16">
        <v>19</v>
      </c>
      <c r="L51" s="16"/>
      <c r="M51" s="16"/>
      <c r="N51" s="16">
        <v>454.1</v>
      </c>
      <c r="O51" s="16"/>
      <c r="P51" s="16"/>
      <c r="Q51" s="16">
        <v>454.1</v>
      </c>
      <c r="R51" s="16"/>
      <c r="S51" s="16"/>
      <c r="T51" s="16"/>
      <c r="U51" s="16">
        <v>19</v>
      </c>
      <c r="V51" s="16"/>
      <c r="W51" s="6"/>
      <c r="X51" s="6"/>
      <c r="Y51" s="16">
        <v>19</v>
      </c>
      <c r="Z51" s="16">
        <v>19</v>
      </c>
      <c r="AA51" s="8">
        <v>17.45</v>
      </c>
      <c r="AB51" s="8">
        <f t="shared" si="10"/>
        <v>396.20224999999999</v>
      </c>
      <c r="AC51" s="8">
        <f t="shared" si="11"/>
        <v>7924.0450000000001</v>
      </c>
      <c r="AD51" s="8">
        <f t="shared" si="13"/>
        <v>9295.4269999999997</v>
      </c>
      <c r="AE51" s="6">
        <v>0.5</v>
      </c>
      <c r="AF51" s="8">
        <f t="shared" si="12"/>
        <v>8609.7360000000008</v>
      </c>
    </row>
    <row r="52" spans="1:32" x14ac:dyDescent="0.2">
      <c r="A52" s="6">
        <v>37</v>
      </c>
      <c r="B52" s="16" t="s">
        <v>83</v>
      </c>
      <c r="C52" s="16">
        <v>1972</v>
      </c>
      <c r="D52" s="16" t="s">
        <v>47</v>
      </c>
      <c r="E52" s="12">
        <v>60</v>
      </c>
      <c r="F52" s="16">
        <v>2110</v>
      </c>
      <c r="G52" s="16">
        <v>410</v>
      </c>
      <c r="H52" s="16">
        <v>365.2</v>
      </c>
      <c r="I52" s="16">
        <v>2</v>
      </c>
      <c r="J52" s="16">
        <v>8</v>
      </c>
      <c r="K52" s="16">
        <v>22</v>
      </c>
      <c r="L52" s="16"/>
      <c r="M52" s="16"/>
      <c r="N52" s="16">
        <v>365.2</v>
      </c>
      <c r="O52" s="16"/>
      <c r="P52" s="16"/>
      <c r="Q52" s="16">
        <v>365.2</v>
      </c>
      <c r="R52" s="16"/>
      <c r="S52" s="16"/>
      <c r="T52" s="16">
        <v>22</v>
      </c>
      <c r="U52" s="16"/>
      <c r="V52" s="16"/>
      <c r="W52" s="6"/>
      <c r="X52" s="6"/>
      <c r="Y52" s="16">
        <v>22</v>
      </c>
      <c r="Z52" s="16">
        <v>22</v>
      </c>
      <c r="AA52" s="8">
        <v>17.45</v>
      </c>
      <c r="AB52" s="8">
        <f t="shared" si="10"/>
        <v>318.63699999999994</v>
      </c>
      <c r="AC52" s="8">
        <f t="shared" si="11"/>
        <v>6372.74</v>
      </c>
      <c r="AD52" s="8">
        <f t="shared" si="13"/>
        <v>7475.6439999999993</v>
      </c>
      <c r="AE52" s="6">
        <v>0.5</v>
      </c>
      <c r="AF52" s="8">
        <f t="shared" si="12"/>
        <v>6924.1919999999991</v>
      </c>
    </row>
    <row r="53" spans="1:32" x14ac:dyDescent="0.2">
      <c r="A53" s="6">
        <v>38</v>
      </c>
      <c r="B53" s="16" t="s">
        <v>84</v>
      </c>
      <c r="C53" s="16">
        <v>1969</v>
      </c>
      <c r="D53" s="12" t="s">
        <v>85</v>
      </c>
      <c r="E53" s="12">
        <v>60</v>
      </c>
      <c r="F53" s="12">
        <v>1983</v>
      </c>
      <c r="G53" s="16">
        <v>387</v>
      </c>
      <c r="H53" s="16">
        <v>342</v>
      </c>
      <c r="I53" s="16">
        <v>2</v>
      </c>
      <c r="J53" s="16">
        <v>10</v>
      </c>
      <c r="K53" s="16">
        <v>25</v>
      </c>
      <c r="L53" s="16"/>
      <c r="M53" s="16"/>
      <c r="N53" s="16">
        <v>342</v>
      </c>
      <c r="O53" s="16"/>
      <c r="P53" s="16"/>
      <c r="Q53" s="16">
        <v>342</v>
      </c>
      <c r="R53" s="16"/>
      <c r="S53" s="16"/>
      <c r="T53" s="16">
        <v>25</v>
      </c>
      <c r="U53" s="16"/>
      <c r="V53" s="16"/>
      <c r="W53" s="6"/>
      <c r="X53" s="6"/>
      <c r="Y53" s="16">
        <v>25</v>
      </c>
      <c r="Z53" s="16">
        <v>25</v>
      </c>
      <c r="AA53" s="8">
        <v>17.45</v>
      </c>
      <c r="AB53" s="8">
        <f>AA53*H53*5/100</f>
        <v>298.39499999999998</v>
      </c>
      <c r="AC53" s="8">
        <f>AA53*H53</f>
        <v>5967.9</v>
      </c>
      <c r="AD53" s="8">
        <f t="shared" si="13"/>
        <v>7000.74</v>
      </c>
      <c r="AE53" s="6">
        <v>0.5</v>
      </c>
      <c r="AF53" s="8">
        <f>AE53*(AC53+AD53)</f>
        <v>6484.32</v>
      </c>
    </row>
    <row r="54" spans="1:32" x14ac:dyDescent="0.2">
      <c r="A54" s="6">
        <v>39</v>
      </c>
      <c r="B54" s="16" t="s">
        <v>204</v>
      </c>
      <c r="C54" s="33">
        <v>1972</v>
      </c>
      <c r="D54" s="33" t="s">
        <v>47</v>
      </c>
      <c r="E54" s="34">
        <v>60</v>
      </c>
      <c r="F54" s="33">
        <v>4116</v>
      </c>
      <c r="G54" s="33">
        <v>770.1</v>
      </c>
      <c r="H54" s="33">
        <v>709.8</v>
      </c>
      <c r="I54" s="33">
        <v>2</v>
      </c>
      <c r="J54" s="33">
        <v>16</v>
      </c>
      <c r="K54" s="33">
        <v>23</v>
      </c>
      <c r="N54" s="33">
        <v>709.8</v>
      </c>
      <c r="Q54" s="33">
        <v>709.8</v>
      </c>
      <c r="T54" s="33">
        <v>23</v>
      </c>
      <c r="Y54" s="33">
        <v>23</v>
      </c>
      <c r="Z54" s="33">
        <v>23</v>
      </c>
      <c r="AA54" s="8">
        <v>17.45</v>
      </c>
      <c r="AB54" s="8">
        <f>AA54*H54*5/100</f>
        <v>619.30049999999983</v>
      </c>
      <c r="AC54" s="8">
        <f>AA54*H54</f>
        <v>12386.009999999998</v>
      </c>
      <c r="AD54" s="8">
        <f t="shared" si="13"/>
        <v>14529.605999999998</v>
      </c>
      <c r="AE54" s="6">
        <v>0.5</v>
      </c>
      <c r="AF54" s="8">
        <f>AE54*(AC54+AD54)</f>
        <v>13457.807999999997</v>
      </c>
    </row>
    <row r="55" spans="1:32" x14ac:dyDescent="0.2">
      <c r="A55" s="6"/>
      <c r="B55" s="17" t="s">
        <v>44</v>
      </c>
      <c r="C55" s="17"/>
      <c r="D55" s="17"/>
      <c r="E55" s="17"/>
      <c r="F55" s="17">
        <f>SUM(F48:F54)</f>
        <v>15646</v>
      </c>
      <c r="G55" s="17">
        <f>SUM(G48:G54)</f>
        <v>3472.1</v>
      </c>
      <c r="H55" s="17">
        <f>SUM(H48:H54)</f>
        <v>3190.2999999999993</v>
      </c>
      <c r="I55" s="17"/>
      <c r="J55" s="17">
        <f>SUM(J48:J54)</f>
        <v>69</v>
      </c>
      <c r="K55" s="17">
        <f>SUM(K48:K54)</f>
        <v>171</v>
      </c>
      <c r="L55" s="17">
        <f t="shared" ref="L55:X55" si="14">SUM(L48:L53)</f>
        <v>0</v>
      </c>
      <c r="M55" s="17">
        <f t="shared" si="14"/>
        <v>0</v>
      </c>
      <c r="N55" s="17">
        <f>SUM(N48:N54)</f>
        <v>2638.5</v>
      </c>
      <c r="O55" s="17">
        <f t="shared" si="14"/>
        <v>551.79999999999995</v>
      </c>
      <c r="P55" s="17">
        <f t="shared" si="14"/>
        <v>0</v>
      </c>
      <c r="Q55" s="17">
        <f>SUM(Q48:Q54)</f>
        <v>2638.5</v>
      </c>
      <c r="R55" s="17">
        <f t="shared" si="14"/>
        <v>0</v>
      </c>
      <c r="S55" s="17">
        <f t="shared" si="14"/>
        <v>0</v>
      </c>
      <c r="T55" s="17">
        <f>SUM(T48:T54)</f>
        <v>119</v>
      </c>
      <c r="U55" s="17">
        <f t="shared" si="14"/>
        <v>19</v>
      </c>
      <c r="V55" s="17">
        <f t="shared" si="14"/>
        <v>0</v>
      </c>
      <c r="W55" s="17">
        <f t="shared" si="14"/>
        <v>33</v>
      </c>
      <c r="X55" s="17">
        <f t="shared" si="14"/>
        <v>0</v>
      </c>
      <c r="Y55" s="17">
        <f>SUM(Y48:Y54)</f>
        <v>138</v>
      </c>
      <c r="Z55" s="17">
        <f>SUM(Z48:Z54)</f>
        <v>171</v>
      </c>
      <c r="AA55" s="18"/>
      <c r="AB55" s="18">
        <f>SUM(AB48:AB54)</f>
        <v>2684.7645499999994</v>
      </c>
      <c r="AC55" s="18">
        <f>SUM(AC48:AC54)</f>
        <v>53695.290999999997</v>
      </c>
      <c r="AD55" s="18">
        <f>SUM(AD48:AD54)</f>
        <v>65305.440999999999</v>
      </c>
      <c r="AE55" s="18"/>
      <c r="AF55" s="18">
        <f>SUM(AF48:AF54)</f>
        <v>59500.365999999995</v>
      </c>
    </row>
    <row r="56" spans="1:32" x14ac:dyDescent="0.2">
      <c r="A56" s="46" t="s">
        <v>86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</row>
    <row r="57" spans="1:32" x14ac:dyDescent="0.2">
      <c r="A57" s="6">
        <v>40</v>
      </c>
      <c r="B57" s="16" t="s">
        <v>87</v>
      </c>
      <c r="C57" s="16">
        <v>1961</v>
      </c>
      <c r="D57" s="16" t="s">
        <v>39</v>
      </c>
      <c r="E57" s="16">
        <v>60</v>
      </c>
      <c r="F57" s="19">
        <f t="shared" ref="F57:F66" si="15">2.92*G57</f>
        <v>397.12</v>
      </c>
      <c r="G57" s="16">
        <v>136</v>
      </c>
      <c r="H57" s="16">
        <v>136</v>
      </c>
      <c r="I57" s="16">
        <v>1</v>
      </c>
      <c r="J57" s="16">
        <v>3</v>
      </c>
      <c r="K57" s="16">
        <v>6</v>
      </c>
      <c r="L57" s="16"/>
      <c r="M57" s="16"/>
      <c r="N57" s="16"/>
      <c r="O57" s="16">
        <v>136</v>
      </c>
      <c r="P57" s="16"/>
      <c r="Q57" s="16"/>
      <c r="R57" s="6"/>
      <c r="S57" s="6"/>
      <c r="T57" s="6"/>
      <c r="U57" s="6"/>
      <c r="V57" s="6"/>
      <c r="W57" s="6"/>
      <c r="X57" s="6"/>
      <c r="Y57" s="6"/>
      <c r="Z57" s="6"/>
      <c r="AA57" s="8">
        <v>13.87</v>
      </c>
      <c r="AB57" s="8">
        <f t="shared" ref="AB57:AB68" si="16">AA57*H57*5/100</f>
        <v>94.316000000000003</v>
      </c>
      <c r="AC57" s="8">
        <f t="shared" ref="AC57:AC68" si="17">AA57*H57</f>
        <v>1886.32</v>
      </c>
      <c r="AD57" s="8">
        <f>20.47*H57</f>
        <v>2783.92</v>
      </c>
      <c r="AE57" s="6">
        <v>0.5</v>
      </c>
      <c r="AF57" s="8">
        <f t="shared" ref="AF57:AF68" si="18">AE57*(AC57+AD57)</f>
        <v>2335.12</v>
      </c>
    </row>
    <row r="58" spans="1:32" x14ac:dyDescent="0.2">
      <c r="A58" s="6">
        <v>41</v>
      </c>
      <c r="B58" s="16" t="s">
        <v>88</v>
      </c>
      <c r="C58" s="16">
        <v>1969</v>
      </c>
      <c r="D58" s="16" t="s">
        <v>39</v>
      </c>
      <c r="E58" s="16">
        <v>60</v>
      </c>
      <c r="F58" s="19">
        <f t="shared" si="15"/>
        <v>512.16800000000001</v>
      </c>
      <c r="G58" s="16">
        <v>175.4</v>
      </c>
      <c r="H58" s="16">
        <v>175.4</v>
      </c>
      <c r="I58" s="16">
        <v>1</v>
      </c>
      <c r="J58" s="16">
        <v>4</v>
      </c>
      <c r="K58" s="16">
        <v>4</v>
      </c>
      <c r="L58" s="16"/>
      <c r="M58" s="16"/>
      <c r="N58" s="16"/>
      <c r="O58" s="16">
        <v>175.4</v>
      </c>
      <c r="P58" s="16"/>
      <c r="Q58" s="16">
        <v>74.8</v>
      </c>
      <c r="R58" s="6"/>
      <c r="S58" s="6"/>
      <c r="T58" s="6"/>
      <c r="U58" s="6"/>
      <c r="V58" s="6"/>
      <c r="W58" s="6"/>
      <c r="X58" s="6"/>
      <c r="Y58" s="6"/>
      <c r="Z58" s="6"/>
      <c r="AA58" s="8">
        <v>13.87</v>
      </c>
      <c r="AB58" s="8">
        <f t="shared" si="16"/>
        <v>121.63989999999998</v>
      </c>
      <c r="AC58" s="8">
        <f t="shared" si="17"/>
        <v>2432.7979999999998</v>
      </c>
      <c r="AD58" s="8">
        <f t="shared" ref="AD58:AD68" si="19">20.47*H58</f>
        <v>3590.4380000000001</v>
      </c>
      <c r="AE58" s="6">
        <v>0.5</v>
      </c>
      <c r="AF58" s="8">
        <f t="shared" si="18"/>
        <v>3011.6179999999999</v>
      </c>
    </row>
    <row r="59" spans="1:32" x14ac:dyDescent="0.2">
      <c r="A59" s="6">
        <v>42</v>
      </c>
      <c r="B59" s="16" t="s">
        <v>89</v>
      </c>
      <c r="C59" s="16">
        <v>1964</v>
      </c>
      <c r="D59" s="16" t="s">
        <v>39</v>
      </c>
      <c r="E59" s="16">
        <v>60</v>
      </c>
      <c r="F59" s="19">
        <f t="shared" si="15"/>
        <v>474.79199999999997</v>
      </c>
      <c r="G59" s="16">
        <v>162.6</v>
      </c>
      <c r="H59" s="16">
        <v>162.6</v>
      </c>
      <c r="I59" s="16">
        <v>1</v>
      </c>
      <c r="J59" s="16">
        <v>5</v>
      </c>
      <c r="K59" s="16">
        <v>12</v>
      </c>
      <c r="L59" s="16"/>
      <c r="M59" s="16"/>
      <c r="N59" s="16">
        <v>162.6</v>
      </c>
      <c r="O59" s="16"/>
      <c r="P59" s="16"/>
      <c r="Q59" s="16">
        <v>162.6</v>
      </c>
      <c r="R59" s="6"/>
      <c r="S59" s="6"/>
      <c r="T59" s="6"/>
      <c r="U59" s="6"/>
      <c r="V59" s="6"/>
      <c r="W59" s="6"/>
      <c r="X59" s="6"/>
      <c r="Y59" s="6"/>
      <c r="Z59" s="6"/>
      <c r="AA59" s="8">
        <v>17.45</v>
      </c>
      <c r="AB59" s="8">
        <f t="shared" si="16"/>
        <v>141.86849999999998</v>
      </c>
      <c r="AC59" s="8">
        <f t="shared" si="17"/>
        <v>2837.37</v>
      </c>
      <c r="AD59" s="8">
        <f t="shared" si="19"/>
        <v>3328.4219999999996</v>
      </c>
      <c r="AE59" s="6">
        <v>0.5</v>
      </c>
      <c r="AF59" s="8">
        <f t="shared" si="18"/>
        <v>3082.8959999999997</v>
      </c>
    </row>
    <row r="60" spans="1:32" x14ac:dyDescent="0.2">
      <c r="A60" s="6">
        <v>43</v>
      </c>
      <c r="B60" s="16" t="s">
        <v>90</v>
      </c>
      <c r="C60" s="16">
        <v>1929</v>
      </c>
      <c r="D60" s="16" t="s">
        <v>39</v>
      </c>
      <c r="E60" s="16">
        <v>70</v>
      </c>
      <c r="F60" s="19">
        <f t="shared" si="15"/>
        <v>245.864</v>
      </c>
      <c r="G60" s="16">
        <v>84.2</v>
      </c>
      <c r="H60" s="16">
        <v>84.2</v>
      </c>
      <c r="I60" s="16">
        <v>1</v>
      </c>
      <c r="J60" s="16">
        <v>3</v>
      </c>
      <c r="K60" s="16">
        <v>3</v>
      </c>
      <c r="L60" s="16"/>
      <c r="M60" s="16"/>
      <c r="N60" s="16"/>
      <c r="O60" s="16">
        <v>84.2</v>
      </c>
      <c r="P60" s="16"/>
      <c r="Q60" s="16"/>
      <c r="R60" s="6"/>
      <c r="S60" s="6"/>
      <c r="T60" s="6"/>
      <c r="U60" s="6"/>
      <c r="V60" s="6"/>
      <c r="W60" s="6"/>
      <c r="X60" s="6"/>
      <c r="Y60" s="6"/>
      <c r="Z60" s="6"/>
      <c r="AA60" s="8">
        <v>13.87</v>
      </c>
      <c r="AB60" s="8">
        <f t="shared" si="16"/>
        <v>58.392700000000005</v>
      </c>
      <c r="AC60" s="8">
        <f t="shared" si="17"/>
        <v>1167.854</v>
      </c>
      <c r="AD60" s="8">
        <f t="shared" si="19"/>
        <v>1723.5740000000001</v>
      </c>
      <c r="AE60" s="6">
        <v>0.5</v>
      </c>
      <c r="AF60" s="8">
        <f t="shared" si="18"/>
        <v>1445.7139999999999</v>
      </c>
    </row>
    <row r="61" spans="1:32" x14ac:dyDescent="0.2">
      <c r="A61" s="6">
        <v>44</v>
      </c>
      <c r="B61" s="16" t="s">
        <v>91</v>
      </c>
      <c r="C61" s="16">
        <v>1985</v>
      </c>
      <c r="D61" s="16" t="s">
        <v>39</v>
      </c>
      <c r="E61" s="6">
        <v>60</v>
      </c>
      <c r="F61" s="19">
        <f t="shared" si="15"/>
        <v>548.96</v>
      </c>
      <c r="G61" s="16">
        <v>188</v>
      </c>
      <c r="H61" s="16">
        <v>188</v>
      </c>
      <c r="I61" s="16">
        <v>1</v>
      </c>
      <c r="J61" s="16">
        <v>3</v>
      </c>
      <c r="K61" s="16">
        <v>11</v>
      </c>
      <c r="L61" s="16"/>
      <c r="M61" s="16"/>
      <c r="N61" s="16"/>
      <c r="O61" s="16">
        <v>188</v>
      </c>
      <c r="P61" s="16"/>
      <c r="Q61" s="16"/>
      <c r="R61" s="6"/>
      <c r="S61" s="6"/>
      <c r="T61" s="6"/>
      <c r="U61" s="6"/>
      <c r="V61" s="6"/>
      <c r="W61" s="6"/>
      <c r="X61" s="6"/>
      <c r="Y61" s="6"/>
      <c r="Z61" s="6"/>
      <c r="AA61" s="8">
        <v>13.87</v>
      </c>
      <c r="AB61" s="8">
        <f t="shared" si="16"/>
        <v>130.37799999999999</v>
      </c>
      <c r="AC61" s="8">
        <f t="shared" si="17"/>
        <v>2607.56</v>
      </c>
      <c r="AD61" s="8">
        <f t="shared" si="19"/>
        <v>3848.3599999999997</v>
      </c>
      <c r="AE61" s="6">
        <v>0.5</v>
      </c>
      <c r="AF61" s="8">
        <f t="shared" si="18"/>
        <v>3227.96</v>
      </c>
    </row>
    <row r="62" spans="1:32" x14ac:dyDescent="0.2">
      <c r="A62" s="6">
        <v>45</v>
      </c>
      <c r="B62" s="16" t="s">
        <v>92</v>
      </c>
      <c r="C62" s="16">
        <v>1986</v>
      </c>
      <c r="D62" s="16" t="s">
        <v>39</v>
      </c>
      <c r="E62" s="6">
        <v>60</v>
      </c>
      <c r="F62" s="19">
        <f t="shared" si="15"/>
        <v>408.8</v>
      </c>
      <c r="G62" s="16">
        <v>140</v>
      </c>
      <c r="H62" s="16">
        <v>140</v>
      </c>
      <c r="I62" s="16">
        <v>1</v>
      </c>
      <c r="J62" s="16">
        <v>4</v>
      </c>
      <c r="K62" s="16">
        <v>3</v>
      </c>
      <c r="L62" s="16"/>
      <c r="M62" s="16"/>
      <c r="N62" s="16"/>
      <c r="O62" s="16">
        <v>140</v>
      </c>
      <c r="P62" s="16"/>
      <c r="Q62" s="16"/>
      <c r="R62" s="6"/>
      <c r="S62" s="6"/>
      <c r="T62" s="6"/>
      <c r="U62" s="6"/>
      <c r="V62" s="6"/>
      <c r="W62" s="6"/>
      <c r="X62" s="6"/>
      <c r="Y62" s="6"/>
      <c r="Z62" s="6"/>
      <c r="AA62" s="8">
        <v>13.87</v>
      </c>
      <c r="AB62" s="8">
        <f t="shared" si="16"/>
        <v>97.09</v>
      </c>
      <c r="AC62" s="8">
        <f t="shared" si="17"/>
        <v>1941.8</v>
      </c>
      <c r="AD62" s="8">
        <f t="shared" si="19"/>
        <v>2865.7999999999997</v>
      </c>
      <c r="AE62" s="6">
        <v>0.5</v>
      </c>
      <c r="AF62" s="8">
        <f t="shared" si="18"/>
        <v>2403.7999999999997</v>
      </c>
    </row>
    <row r="63" spans="1:32" x14ac:dyDescent="0.2">
      <c r="A63" s="6">
        <v>46</v>
      </c>
      <c r="B63" s="16" t="s">
        <v>93</v>
      </c>
      <c r="C63" s="16">
        <v>1982</v>
      </c>
      <c r="D63" s="16" t="s">
        <v>39</v>
      </c>
      <c r="E63" s="12">
        <v>60</v>
      </c>
      <c r="F63" s="19">
        <f t="shared" si="15"/>
        <v>306.59999999999997</v>
      </c>
      <c r="G63" s="16">
        <v>105</v>
      </c>
      <c r="H63" s="16">
        <v>105</v>
      </c>
      <c r="I63" s="16">
        <v>1</v>
      </c>
      <c r="J63" s="16">
        <v>3</v>
      </c>
      <c r="K63" s="16">
        <v>3</v>
      </c>
      <c r="L63" s="16"/>
      <c r="M63" s="16"/>
      <c r="N63" s="16">
        <v>105</v>
      </c>
      <c r="O63" s="16"/>
      <c r="P63" s="16"/>
      <c r="Q63" s="16">
        <v>105</v>
      </c>
      <c r="R63" s="6"/>
      <c r="S63" s="6"/>
      <c r="T63" s="6"/>
      <c r="U63" s="6"/>
      <c r="V63" s="6"/>
      <c r="W63" s="6"/>
      <c r="X63" s="6"/>
      <c r="Y63" s="6"/>
      <c r="Z63" s="6"/>
      <c r="AA63" s="8">
        <v>17.45</v>
      </c>
      <c r="AB63" s="8">
        <f t="shared" si="16"/>
        <v>91.612499999999997</v>
      </c>
      <c r="AC63" s="8">
        <f t="shared" si="17"/>
        <v>1832.25</v>
      </c>
      <c r="AD63" s="8">
        <f t="shared" si="19"/>
        <v>2149.35</v>
      </c>
      <c r="AE63" s="6">
        <v>0.5</v>
      </c>
      <c r="AF63" s="8">
        <f t="shared" si="18"/>
        <v>1990.8</v>
      </c>
    </row>
    <row r="64" spans="1:32" x14ac:dyDescent="0.2">
      <c r="A64" s="6">
        <v>47</v>
      </c>
      <c r="B64" s="16" t="s">
        <v>94</v>
      </c>
      <c r="C64" s="16">
        <v>1982</v>
      </c>
      <c r="D64" s="16" t="s">
        <v>39</v>
      </c>
      <c r="E64" s="12">
        <v>60</v>
      </c>
      <c r="F64" s="19">
        <f t="shared" si="15"/>
        <v>478.88</v>
      </c>
      <c r="G64" s="16">
        <v>164</v>
      </c>
      <c r="H64" s="16">
        <v>164</v>
      </c>
      <c r="I64" s="16">
        <v>1</v>
      </c>
      <c r="J64" s="16">
        <v>4</v>
      </c>
      <c r="K64" s="16">
        <v>9</v>
      </c>
      <c r="L64" s="16"/>
      <c r="M64" s="16"/>
      <c r="N64" s="16"/>
      <c r="O64" s="16">
        <v>164</v>
      </c>
      <c r="P64" s="16"/>
      <c r="Q64" s="16"/>
      <c r="R64" s="6"/>
      <c r="S64" s="6"/>
      <c r="T64" s="6"/>
      <c r="U64" s="6"/>
      <c r="V64" s="6"/>
      <c r="W64" s="6"/>
      <c r="X64" s="6"/>
      <c r="Y64" s="6"/>
      <c r="Z64" s="6"/>
      <c r="AA64" s="8">
        <v>13.87</v>
      </c>
      <c r="AB64" s="8">
        <f t="shared" si="16"/>
        <v>113.73399999999999</v>
      </c>
      <c r="AC64" s="8">
        <f t="shared" si="17"/>
        <v>2274.6799999999998</v>
      </c>
      <c r="AD64" s="8">
        <f t="shared" si="19"/>
        <v>3357.08</v>
      </c>
      <c r="AE64" s="6">
        <v>0.5</v>
      </c>
      <c r="AF64" s="8">
        <f t="shared" si="18"/>
        <v>2815.88</v>
      </c>
    </row>
    <row r="65" spans="1:32" x14ac:dyDescent="0.2">
      <c r="A65" s="6">
        <v>48</v>
      </c>
      <c r="B65" s="16" t="s">
        <v>95</v>
      </c>
      <c r="C65" s="16">
        <v>1955</v>
      </c>
      <c r="D65" s="16" t="s">
        <v>39</v>
      </c>
      <c r="E65" s="12">
        <v>60</v>
      </c>
      <c r="F65" s="19">
        <f t="shared" si="15"/>
        <v>383.39600000000002</v>
      </c>
      <c r="G65" s="16">
        <v>131.30000000000001</v>
      </c>
      <c r="H65" s="16">
        <v>131.30000000000001</v>
      </c>
      <c r="I65" s="16">
        <v>1</v>
      </c>
      <c r="J65" s="16">
        <v>4</v>
      </c>
      <c r="K65" s="16">
        <v>4</v>
      </c>
      <c r="L65" s="16"/>
      <c r="M65" s="16"/>
      <c r="N65" s="16">
        <v>131.30000000000001</v>
      </c>
      <c r="O65" s="16"/>
      <c r="P65" s="16"/>
      <c r="Q65" s="16">
        <v>131.30000000000001</v>
      </c>
      <c r="R65" s="6"/>
      <c r="S65" s="6"/>
      <c r="T65" s="6"/>
      <c r="U65" s="6"/>
      <c r="V65" s="6"/>
      <c r="W65" s="6"/>
      <c r="X65" s="6"/>
      <c r="Y65" s="6"/>
      <c r="Z65" s="6"/>
      <c r="AA65" s="8">
        <v>17.45</v>
      </c>
      <c r="AB65" s="8">
        <f t="shared" si="16"/>
        <v>114.55924999999999</v>
      </c>
      <c r="AC65" s="8">
        <f t="shared" si="17"/>
        <v>2291.1849999999999</v>
      </c>
      <c r="AD65" s="8">
        <f t="shared" si="19"/>
        <v>2687.7110000000002</v>
      </c>
      <c r="AE65" s="6">
        <v>0.5</v>
      </c>
      <c r="AF65" s="8">
        <f t="shared" si="18"/>
        <v>2489.4480000000003</v>
      </c>
    </row>
    <row r="66" spans="1:32" x14ac:dyDescent="0.2">
      <c r="A66" s="6">
        <v>49</v>
      </c>
      <c r="B66" s="16" t="s">
        <v>96</v>
      </c>
      <c r="C66" s="16">
        <v>1960</v>
      </c>
      <c r="D66" s="16" t="s">
        <v>39</v>
      </c>
      <c r="E66" s="12">
        <v>60</v>
      </c>
      <c r="F66" s="19">
        <f t="shared" si="15"/>
        <v>272.72800000000001</v>
      </c>
      <c r="G66" s="16">
        <v>93.4</v>
      </c>
      <c r="H66" s="16">
        <v>93.4</v>
      </c>
      <c r="I66" s="16">
        <v>1</v>
      </c>
      <c r="J66" s="16">
        <v>3</v>
      </c>
      <c r="K66" s="16">
        <v>8</v>
      </c>
      <c r="L66" s="16"/>
      <c r="M66" s="16"/>
      <c r="N66" s="16"/>
      <c r="O66" s="16">
        <v>93.4</v>
      </c>
      <c r="P66" s="16"/>
      <c r="Q66" s="16"/>
      <c r="R66" s="6"/>
      <c r="S66" s="6"/>
      <c r="T66" s="6"/>
      <c r="U66" s="6"/>
      <c r="V66" s="6"/>
      <c r="W66" s="6"/>
      <c r="X66" s="6"/>
      <c r="Y66" s="6"/>
      <c r="Z66" s="6"/>
      <c r="AA66" s="8">
        <v>13.87</v>
      </c>
      <c r="AB66" s="8">
        <f t="shared" si="16"/>
        <v>64.772900000000007</v>
      </c>
      <c r="AC66" s="8">
        <f t="shared" si="17"/>
        <v>1295.4580000000001</v>
      </c>
      <c r="AD66" s="8">
        <f t="shared" si="19"/>
        <v>1911.8979999999999</v>
      </c>
      <c r="AE66" s="6">
        <v>0.5</v>
      </c>
      <c r="AF66" s="8">
        <f t="shared" si="18"/>
        <v>1603.6779999999999</v>
      </c>
    </row>
    <row r="67" spans="1:32" x14ac:dyDescent="0.2">
      <c r="A67" s="6">
        <v>50</v>
      </c>
      <c r="B67" s="16" t="s">
        <v>97</v>
      </c>
      <c r="C67" s="16">
        <v>1942</v>
      </c>
      <c r="D67" s="16" t="s">
        <v>39</v>
      </c>
      <c r="E67" s="16">
        <v>65</v>
      </c>
      <c r="F67" s="19">
        <v>388</v>
      </c>
      <c r="G67" s="16">
        <v>118.6</v>
      </c>
      <c r="H67" s="16">
        <v>118.6</v>
      </c>
      <c r="I67" s="16">
        <v>1</v>
      </c>
      <c r="J67" s="16">
        <v>4</v>
      </c>
      <c r="K67" s="16">
        <v>4</v>
      </c>
      <c r="L67" s="16"/>
      <c r="M67" s="16"/>
      <c r="N67" s="16">
        <v>118.6</v>
      </c>
      <c r="O67" s="16"/>
      <c r="P67" s="16"/>
      <c r="Q67" s="16">
        <v>118.6</v>
      </c>
      <c r="R67" s="6"/>
      <c r="S67" s="6"/>
      <c r="T67" s="6"/>
      <c r="U67" s="6"/>
      <c r="V67" s="6"/>
      <c r="W67" s="6"/>
      <c r="X67" s="6"/>
      <c r="Y67" s="6"/>
      <c r="Z67" s="6"/>
      <c r="AA67" s="8">
        <v>17.45</v>
      </c>
      <c r="AB67" s="8">
        <f t="shared" si="16"/>
        <v>103.47849999999998</v>
      </c>
      <c r="AC67" s="8">
        <f t="shared" si="17"/>
        <v>2069.5699999999997</v>
      </c>
      <c r="AD67" s="8">
        <f t="shared" si="19"/>
        <v>2427.7419999999997</v>
      </c>
      <c r="AE67" s="6">
        <v>0.5</v>
      </c>
      <c r="AF67" s="8">
        <f t="shared" si="18"/>
        <v>2248.6559999999999</v>
      </c>
    </row>
    <row r="68" spans="1:32" ht="24" x14ac:dyDescent="0.2">
      <c r="A68" s="6">
        <v>51</v>
      </c>
      <c r="B68" s="16" t="s">
        <v>208</v>
      </c>
      <c r="C68" s="16">
        <v>1957</v>
      </c>
      <c r="D68" s="16" t="s">
        <v>39</v>
      </c>
      <c r="E68" s="16">
        <v>60</v>
      </c>
      <c r="F68" s="19">
        <f>2.92*G68</f>
        <v>239.44</v>
      </c>
      <c r="G68" s="16">
        <v>82</v>
      </c>
      <c r="H68" s="16">
        <v>82</v>
      </c>
      <c r="I68" s="16">
        <v>1</v>
      </c>
      <c r="J68" s="16">
        <v>3</v>
      </c>
      <c r="K68" s="16">
        <v>8</v>
      </c>
      <c r="L68" s="16"/>
      <c r="M68" s="16"/>
      <c r="N68" s="16"/>
      <c r="O68" s="16">
        <v>82</v>
      </c>
      <c r="P68" s="16"/>
      <c r="Q68" s="16"/>
      <c r="R68" s="6"/>
      <c r="S68" s="6"/>
      <c r="T68" s="6"/>
      <c r="U68" s="6"/>
      <c r="V68" s="6"/>
      <c r="W68" s="6"/>
      <c r="X68" s="6"/>
      <c r="Y68" s="6"/>
      <c r="Z68" s="6"/>
      <c r="AA68" s="8">
        <v>13.87</v>
      </c>
      <c r="AB68" s="8">
        <f t="shared" si="16"/>
        <v>56.866999999999997</v>
      </c>
      <c r="AC68" s="8">
        <f t="shared" si="17"/>
        <v>1137.3399999999999</v>
      </c>
      <c r="AD68" s="8">
        <f t="shared" si="19"/>
        <v>1678.54</v>
      </c>
      <c r="AE68" s="6">
        <v>0.5</v>
      </c>
      <c r="AF68" s="8">
        <f t="shared" si="18"/>
        <v>1407.94</v>
      </c>
    </row>
    <row r="69" spans="1:32" x14ac:dyDescent="0.2">
      <c r="A69" s="6"/>
      <c r="B69" s="15" t="s">
        <v>44</v>
      </c>
      <c r="C69" s="15"/>
      <c r="D69" s="15"/>
      <c r="E69" s="15"/>
      <c r="F69" s="9">
        <f>SUM(F57:F67)</f>
        <v>4417.3080000000009</v>
      </c>
      <c r="G69" s="9">
        <f>SUM(G57:G67)</f>
        <v>1498.5</v>
      </c>
      <c r="H69" s="9">
        <f>SUM(H57:H67)</f>
        <v>1498.5</v>
      </c>
      <c r="I69" s="9"/>
      <c r="J69" s="9">
        <f t="shared" ref="J69:Z69" si="20">SUM(J57:J67)</f>
        <v>40</v>
      </c>
      <c r="K69" s="9">
        <f t="shared" si="20"/>
        <v>67</v>
      </c>
      <c r="L69" s="9">
        <f t="shared" si="20"/>
        <v>0</v>
      </c>
      <c r="M69" s="9">
        <f t="shared" si="20"/>
        <v>0</v>
      </c>
      <c r="N69" s="9">
        <f t="shared" si="20"/>
        <v>517.5</v>
      </c>
      <c r="O69" s="9">
        <f t="shared" si="20"/>
        <v>980.99999999999989</v>
      </c>
      <c r="P69" s="9">
        <f t="shared" si="20"/>
        <v>0</v>
      </c>
      <c r="Q69" s="9">
        <f t="shared" si="20"/>
        <v>592.29999999999995</v>
      </c>
      <c r="R69" s="9">
        <f t="shared" si="20"/>
        <v>0</v>
      </c>
      <c r="S69" s="9">
        <f t="shared" si="20"/>
        <v>0</v>
      </c>
      <c r="T69" s="9">
        <f t="shared" si="20"/>
        <v>0</v>
      </c>
      <c r="U69" s="9">
        <f t="shared" si="20"/>
        <v>0</v>
      </c>
      <c r="V69" s="9">
        <f t="shared" si="20"/>
        <v>0</v>
      </c>
      <c r="W69" s="9">
        <f t="shared" si="20"/>
        <v>0</v>
      </c>
      <c r="X69" s="9">
        <f t="shared" si="20"/>
        <v>0</v>
      </c>
      <c r="Y69" s="9">
        <f t="shared" si="20"/>
        <v>0</v>
      </c>
      <c r="Z69" s="9">
        <f t="shared" si="20"/>
        <v>0</v>
      </c>
      <c r="AA69" s="10"/>
      <c r="AB69" s="10">
        <f>SUM(AB57:AB68)</f>
        <v>1188.7092499999999</v>
      </c>
      <c r="AC69" s="10">
        <f>SUM(AC57:AC68)</f>
        <v>23774.184999999998</v>
      </c>
      <c r="AD69" s="10">
        <f>SUM(AD57:AD68)</f>
        <v>32352.834999999995</v>
      </c>
      <c r="AE69" s="10"/>
      <c r="AF69" s="10">
        <f>SUM(AF57:AF68)</f>
        <v>28063.509999999995</v>
      </c>
    </row>
    <row r="70" spans="1:32" x14ac:dyDescent="0.2">
      <c r="A70" s="46" t="s">
        <v>98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1:32" x14ac:dyDescent="0.2">
      <c r="A71" s="6">
        <v>52</v>
      </c>
      <c r="B71" s="16" t="s">
        <v>99</v>
      </c>
      <c r="C71" s="16">
        <v>1964</v>
      </c>
      <c r="D71" s="6" t="s">
        <v>47</v>
      </c>
      <c r="E71" s="6">
        <v>60</v>
      </c>
      <c r="F71" s="7">
        <f>2.9*G71</f>
        <v>740.07999999999993</v>
      </c>
      <c r="G71" s="16">
        <v>255.2</v>
      </c>
      <c r="H71" s="16">
        <v>240.6</v>
      </c>
      <c r="I71" s="16">
        <v>2</v>
      </c>
      <c r="J71" s="16">
        <v>8</v>
      </c>
      <c r="K71" s="16">
        <v>12</v>
      </c>
      <c r="L71" s="16"/>
      <c r="M71" s="16"/>
      <c r="N71" s="16">
        <v>240.6</v>
      </c>
      <c r="O71" s="16"/>
      <c r="P71" s="6"/>
      <c r="Q71" s="16">
        <v>240.6</v>
      </c>
      <c r="R71" s="6"/>
      <c r="S71" s="6"/>
      <c r="T71" s="16">
        <v>12</v>
      </c>
      <c r="U71" s="6"/>
      <c r="V71" s="6"/>
      <c r="W71" s="6"/>
      <c r="X71" s="6"/>
      <c r="Y71" s="6"/>
      <c r="Z71" s="16">
        <v>12</v>
      </c>
      <c r="AA71" s="8">
        <v>17.45</v>
      </c>
      <c r="AB71" s="8">
        <f t="shared" ref="AB71:AB78" si="21">AA71*H71*5/100</f>
        <v>209.92349999999999</v>
      </c>
      <c r="AC71" s="8">
        <f t="shared" ref="AC71:AC78" si="22">AA71*H71</f>
        <v>4198.4699999999993</v>
      </c>
      <c r="AD71" s="8">
        <f>20.47*H71</f>
        <v>4925.0819999999994</v>
      </c>
      <c r="AE71" s="6">
        <v>0.5</v>
      </c>
      <c r="AF71" s="8">
        <f t="shared" ref="AF71:AF78" si="23">AE71*(AC71+AD71)</f>
        <v>4561.7759999999998</v>
      </c>
    </row>
    <row r="72" spans="1:32" x14ac:dyDescent="0.2">
      <c r="A72" s="6">
        <v>53</v>
      </c>
      <c r="B72" s="16" t="s">
        <v>100</v>
      </c>
      <c r="C72" s="16">
        <v>1989</v>
      </c>
      <c r="D72" s="6" t="s">
        <v>101</v>
      </c>
      <c r="E72" s="12">
        <v>60</v>
      </c>
      <c r="F72" s="6">
        <v>4701</v>
      </c>
      <c r="G72" s="16">
        <v>1188.7</v>
      </c>
      <c r="H72" s="16">
        <v>1188.7</v>
      </c>
      <c r="I72" s="16">
        <v>2</v>
      </c>
      <c r="J72" s="16">
        <v>22</v>
      </c>
      <c r="K72" s="16">
        <v>39</v>
      </c>
      <c r="L72" s="16"/>
      <c r="M72" s="16"/>
      <c r="N72" s="16">
        <v>1188.7</v>
      </c>
      <c r="O72" s="16"/>
      <c r="P72" s="6"/>
      <c r="Q72" s="16">
        <v>1188.7</v>
      </c>
      <c r="R72" s="6"/>
      <c r="S72" s="6"/>
      <c r="T72" s="16">
        <v>39</v>
      </c>
      <c r="U72" s="6"/>
      <c r="V72" s="6"/>
      <c r="W72" s="6"/>
      <c r="X72" s="6"/>
      <c r="Y72" s="16">
        <v>39</v>
      </c>
      <c r="Z72" s="16">
        <v>39</v>
      </c>
      <c r="AA72" s="8">
        <v>17.45</v>
      </c>
      <c r="AB72" s="8">
        <f t="shared" si="21"/>
        <v>1037.14075</v>
      </c>
      <c r="AC72" s="8">
        <f t="shared" si="22"/>
        <v>20742.814999999999</v>
      </c>
      <c r="AD72" s="8">
        <f t="shared" ref="AD72:AD78" si="24">20.47*H72</f>
        <v>24332.688999999998</v>
      </c>
      <c r="AE72" s="6">
        <v>0.5</v>
      </c>
      <c r="AF72" s="8">
        <f t="shared" si="23"/>
        <v>22537.752</v>
      </c>
    </row>
    <row r="73" spans="1:32" x14ac:dyDescent="0.2">
      <c r="A73" s="6">
        <v>54</v>
      </c>
      <c r="B73" s="16" t="s">
        <v>102</v>
      </c>
      <c r="C73" s="16">
        <v>1970</v>
      </c>
      <c r="D73" s="6" t="s">
        <v>101</v>
      </c>
      <c r="E73" s="12">
        <v>60</v>
      </c>
      <c r="F73" s="6">
        <v>3409</v>
      </c>
      <c r="G73" s="16">
        <v>941.5</v>
      </c>
      <c r="H73" s="16">
        <v>941.5</v>
      </c>
      <c r="I73" s="16">
        <v>2</v>
      </c>
      <c r="J73" s="16">
        <v>18</v>
      </c>
      <c r="K73" s="16">
        <v>42</v>
      </c>
      <c r="L73" s="16"/>
      <c r="M73" s="16"/>
      <c r="N73" s="16">
        <v>941.5</v>
      </c>
      <c r="O73" s="16"/>
      <c r="P73" s="6"/>
      <c r="Q73" s="16">
        <v>941.5</v>
      </c>
      <c r="R73" s="6"/>
      <c r="S73" s="6"/>
      <c r="T73" s="16">
        <v>42</v>
      </c>
      <c r="U73" s="6"/>
      <c r="V73" s="6"/>
      <c r="W73" s="6"/>
      <c r="X73" s="6"/>
      <c r="Y73" s="16">
        <v>42</v>
      </c>
      <c r="Z73" s="16">
        <v>42</v>
      </c>
      <c r="AA73" s="8">
        <v>17.45</v>
      </c>
      <c r="AB73" s="8">
        <f t="shared" si="21"/>
        <v>821.45875000000001</v>
      </c>
      <c r="AC73" s="8">
        <f t="shared" si="22"/>
        <v>16429.174999999999</v>
      </c>
      <c r="AD73" s="8">
        <f t="shared" si="24"/>
        <v>19272.504999999997</v>
      </c>
      <c r="AE73" s="6">
        <v>0.5</v>
      </c>
      <c r="AF73" s="8">
        <f t="shared" si="23"/>
        <v>17850.839999999997</v>
      </c>
    </row>
    <row r="74" spans="1:32" x14ac:dyDescent="0.2">
      <c r="A74" s="6">
        <v>55</v>
      </c>
      <c r="B74" s="16" t="s">
        <v>103</v>
      </c>
      <c r="C74" s="16">
        <v>1974</v>
      </c>
      <c r="D74" s="6" t="s">
        <v>101</v>
      </c>
      <c r="E74" s="12">
        <v>60</v>
      </c>
      <c r="F74" s="6">
        <v>3614</v>
      </c>
      <c r="G74" s="16">
        <v>941.5</v>
      </c>
      <c r="H74" s="16">
        <v>941.5</v>
      </c>
      <c r="I74" s="16">
        <v>2</v>
      </c>
      <c r="J74" s="16">
        <v>18</v>
      </c>
      <c r="K74" s="16">
        <v>39</v>
      </c>
      <c r="L74" s="16"/>
      <c r="M74" s="16"/>
      <c r="N74" s="16">
        <v>941.5</v>
      </c>
      <c r="O74" s="16"/>
      <c r="P74" s="6"/>
      <c r="Q74" s="16">
        <v>941.5</v>
      </c>
      <c r="R74" s="6"/>
      <c r="S74" s="6"/>
      <c r="T74" s="16">
        <v>39</v>
      </c>
      <c r="U74" s="6"/>
      <c r="V74" s="6"/>
      <c r="W74" s="6"/>
      <c r="X74" s="6"/>
      <c r="Y74" s="16">
        <v>39</v>
      </c>
      <c r="Z74" s="16">
        <v>39</v>
      </c>
      <c r="AA74" s="8">
        <v>17.45</v>
      </c>
      <c r="AB74" s="8">
        <f t="shared" si="21"/>
        <v>821.45875000000001</v>
      </c>
      <c r="AC74" s="8">
        <f t="shared" si="22"/>
        <v>16429.174999999999</v>
      </c>
      <c r="AD74" s="8">
        <f t="shared" si="24"/>
        <v>19272.504999999997</v>
      </c>
      <c r="AE74" s="6">
        <v>0.5</v>
      </c>
      <c r="AF74" s="8">
        <f t="shared" si="23"/>
        <v>17850.839999999997</v>
      </c>
    </row>
    <row r="75" spans="1:32" x14ac:dyDescent="0.2">
      <c r="A75" s="6">
        <v>56</v>
      </c>
      <c r="B75" s="16" t="s">
        <v>104</v>
      </c>
      <c r="C75" s="16">
        <v>1976</v>
      </c>
      <c r="D75" s="6" t="s">
        <v>47</v>
      </c>
      <c r="E75" s="12">
        <v>60</v>
      </c>
      <c r="F75" s="7">
        <f>2.9*G75</f>
        <v>1352.85</v>
      </c>
      <c r="G75" s="16">
        <v>466.5</v>
      </c>
      <c r="H75" s="16">
        <v>466.5</v>
      </c>
      <c r="I75" s="16">
        <v>2</v>
      </c>
      <c r="J75" s="16">
        <v>12</v>
      </c>
      <c r="K75" s="16">
        <v>18</v>
      </c>
      <c r="L75" s="16"/>
      <c r="M75" s="16"/>
      <c r="N75" s="6"/>
      <c r="O75" s="16">
        <v>466.5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16">
        <v>18</v>
      </c>
      <c r="AA75" s="8">
        <v>13.87</v>
      </c>
      <c r="AB75" s="8">
        <f t="shared" si="21"/>
        <v>323.51774999999998</v>
      </c>
      <c r="AC75" s="8">
        <f t="shared" si="22"/>
        <v>6470.3549999999996</v>
      </c>
      <c r="AD75" s="8">
        <f t="shared" si="24"/>
        <v>9549.2549999999992</v>
      </c>
      <c r="AE75" s="6">
        <v>0.5</v>
      </c>
      <c r="AF75" s="8">
        <f t="shared" si="23"/>
        <v>8009.8049999999994</v>
      </c>
    </row>
    <row r="76" spans="1:32" x14ac:dyDescent="0.2">
      <c r="A76" s="6">
        <v>57</v>
      </c>
      <c r="B76" s="16" t="s">
        <v>105</v>
      </c>
      <c r="C76" s="16">
        <v>1973</v>
      </c>
      <c r="D76" s="6" t="s">
        <v>47</v>
      </c>
      <c r="E76" s="6">
        <v>60</v>
      </c>
      <c r="F76" s="7">
        <f>2.9*G76</f>
        <v>1578.4699999999998</v>
      </c>
      <c r="G76" s="16">
        <v>544.29999999999995</v>
      </c>
      <c r="H76" s="16">
        <v>544.29999999999995</v>
      </c>
      <c r="I76" s="16">
        <v>2</v>
      </c>
      <c r="J76" s="16">
        <v>12</v>
      </c>
      <c r="K76" s="16">
        <v>21</v>
      </c>
      <c r="L76" s="16"/>
      <c r="M76" s="16"/>
      <c r="N76" s="6"/>
      <c r="O76" s="16">
        <v>544.29999999999995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16">
        <v>21</v>
      </c>
      <c r="AA76" s="8">
        <v>13.87</v>
      </c>
      <c r="AB76" s="8">
        <f t="shared" si="21"/>
        <v>377.47204999999997</v>
      </c>
      <c r="AC76" s="8">
        <f t="shared" si="22"/>
        <v>7549.4409999999989</v>
      </c>
      <c r="AD76" s="8">
        <f t="shared" si="24"/>
        <v>11141.820999999998</v>
      </c>
      <c r="AE76" s="6">
        <v>0.5</v>
      </c>
      <c r="AF76" s="8">
        <f t="shared" si="23"/>
        <v>9345.6309999999976</v>
      </c>
    </row>
    <row r="77" spans="1:32" x14ac:dyDescent="0.2">
      <c r="A77" s="6">
        <v>58</v>
      </c>
      <c r="B77" s="16" t="s">
        <v>106</v>
      </c>
      <c r="C77" s="16">
        <v>1966</v>
      </c>
      <c r="D77" s="6" t="s">
        <v>47</v>
      </c>
      <c r="E77" s="12">
        <v>60</v>
      </c>
      <c r="F77" s="7">
        <f>2.9*G77</f>
        <v>946.27</v>
      </c>
      <c r="G77" s="16">
        <v>326.3</v>
      </c>
      <c r="H77" s="16">
        <v>326.3</v>
      </c>
      <c r="I77" s="16">
        <v>2</v>
      </c>
      <c r="J77" s="16">
        <v>8</v>
      </c>
      <c r="K77" s="16">
        <v>13</v>
      </c>
      <c r="L77" s="16"/>
      <c r="M77" s="16"/>
      <c r="N77" s="16">
        <v>326.3</v>
      </c>
      <c r="O77" s="16"/>
      <c r="P77" s="6"/>
      <c r="Q77" s="16">
        <v>326.3</v>
      </c>
      <c r="R77" s="6"/>
      <c r="S77" s="6"/>
      <c r="T77" s="16">
        <v>13</v>
      </c>
      <c r="U77" s="6"/>
      <c r="V77" s="6"/>
      <c r="W77" s="6"/>
      <c r="X77" s="6"/>
      <c r="Y77" s="6"/>
      <c r="Z77" s="16">
        <v>13</v>
      </c>
      <c r="AA77" s="8">
        <v>17.45</v>
      </c>
      <c r="AB77" s="8">
        <f t="shared" si="21"/>
        <v>284.69675000000001</v>
      </c>
      <c r="AC77" s="8">
        <f t="shared" si="22"/>
        <v>5693.9350000000004</v>
      </c>
      <c r="AD77" s="8">
        <f t="shared" si="24"/>
        <v>6679.3609999999999</v>
      </c>
      <c r="AE77" s="6">
        <v>0.5</v>
      </c>
      <c r="AF77" s="8">
        <f t="shared" si="23"/>
        <v>6186.6480000000001</v>
      </c>
    </row>
    <row r="78" spans="1:32" x14ac:dyDescent="0.2">
      <c r="A78" s="6">
        <v>59</v>
      </c>
      <c r="B78" s="16" t="s">
        <v>107</v>
      </c>
      <c r="C78" s="16">
        <v>1977</v>
      </c>
      <c r="D78" s="6" t="s">
        <v>108</v>
      </c>
      <c r="E78" s="12">
        <v>60</v>
      </c>
      <c r="F78" s="7">
        <f>2.9*G78</f>
        <v>2088</v>
      </c>
      <c r="G78" s="16">
        <v>720</v>
      </c>
      <c r="H78" s="16">
        <v>720</v>
      </c>
      <c r="I78" s="16">
        <v>2</v>
      </c>
      <c r="J78" s="16">
        <v>12</v>
      </c>
      <c r="K78" s="16">
        <v>17</v>
      </c>
      <c r="L78" s="16"/>
      <c r="M78" s="16"/>
      <c r="N78" s="16">
        <v>720</v>
      </c>
      <c r="O78" s="16"/>
      <c r="P78" s="6"/>
      <c r="Q78" s="16">
        <v>720</v>
      </c>
      <c r="R78" s="6"/>
      <c r="S78" s="6"/>
      <c r="T78" s="16">
        <v>17</v>
      </c>
      <c r="U78" s="6"/>
      <c r="V78" s="6"/>
      <c r="W78" s="6"/>
      <c r="X78" s="6"/>
      <c r="Y78" s="6">
        <v>17</v>
      </c>
      <c r="Z78" s="16">
        <v>17</v>
      </c>
      <c r="AA78" s="8">
        <v>17.45</v>
      </c>
      <c r="AB78" s="8">
        <f t="shared" si="21"/>
        <v>628.20000000000005</v>
      </c>
      <c r="AC78" s="8">
        <f t="shared" si="22"/>
        <v>12564</v>
      </c>
      <c r="AD78" s="8">
        <f t="shared" si="24"/>
        <v>14738.4</v>
      </c>
      <c r="AE78" s="6">
        <v>0.5</v>
      </c>
      <c r="AF78" s="8">
        <f t="shared" si="23"/>
        <v>13651.2</v>
      </c>
    </row>
    <row r="79" spans="1:32" x14ac:dyDescent="0.2">
      <c r="A79" s="6"/>
      <c r="B79" s="20" t="s">
        <v>44</v>
      </c>
      <c r="C79" s="20"/>
      <c r="D79" s="20"/>
      <c r="E79" s="20"/>
      <c r="F79" s="20">
        <f>SUM(F71:F78)</f>
        <v>18429.669999999998</v>
      </c>
      <c r="G79" s="20">
        <f>SUM(G71:G78)</f>
        <v>5384</v>
      </c>
      <c r="H79" s="20">
        <f>SUM(H71:H78)</f>
        <v>5369.4000000000005</v>
      </c>
      <c r="I79" s="20"/>
      <c r="J79" s="20">
        <f t="shared" ref="J79:Z79" si="25">SUM(J71:J78)</f>
        <v>110</v>
      </c>
      <c r="K79" s="20">
        <f t="shared" si="25"/>
        <v>201</v>
      </c>
      <c r="L79" s="20">
        <f t="shared" si="25"/>
        <v>0</v>
      </c>
      <c r="M79" s="20">
        <f t="shared" si="25"/>
        <v>0</v>
      </c>
      <c r="N79" s="20">
        <f t="shared" si="25"/>
        <v>4358.6000000000004</v>
      </c>
      <c r="O79" s="20">
        <f t="shared" si="25"/>
        <v>1010.8</v>
      </c>
      <c r="P79" s="20">
        <f t="shared" si="25"/>
        <v>0</v>
      </c>
      <c r="Q79" s="20">
        <f t="shared" si="25"/>
        <v>4358.6000000000004</v>
      </c>
      <c r="R79" s="20">
        <f t="shared" si="25"/>
        <v>0</v>
      </c>
      <c r="S79" s="20">
        <f t="shared" si="25"/>
        <v>0</v>
      </c>
      <c r="T79" s="20">
        <f t="shared" si="25"/>
        <v>162</v>
      </c>
      <c r="U79" s="20">
        <f t="shared" si="25"/>
        <v>0</v>
      </c>
      <c r="V79" s="20">
        <f t="shared" si="25"/>
        <v>0</v>
      </c>
      <c r="W79" s="20">
        <f t="shared" si="25"/>
        <v>0</v>
      </c>
      <c r="X79" s="20">
        <f t="shared" si="25"/>
        <v>0</v>
      </c>
      <c r="Y79" s="20">
        <f t="shared" si="25"/>
        <v>137</v>
      </c>
      <c r="Z79" s="20">
        <f t="shared" si="25"/>
        <v>201</v>
      </c>
      <c r="AA79" s="18"/>
      <c r="AB79" s="18">
        <f>SUM(AB71:AB78)</f>
        <v>4503.8683000000001</v>
      </c>
      <c r="AC79" s="18">
        <f>SUM(AC71:AC78)</f>
        <v>90077.36599999998</v>
      </c>
      <c r="AD79" s="18">
        <f>SUM(AD71:AD78)</f>
        <v>109911.61799999999</v>
      </c>
      <c r="AE79" s="18"/>
      <c r="AF79" s="18">
        <f>SUM(AF71:AF78)</f>
        <v>99994.491999999984</v>
      </c>
    </row>
    <row r="80" spans="1:32" x14ac:dyDescent="0.2">
      <c r="A80" s="46" t="s">
        <v>109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1:32" x14ac:dyDescent="0.2">
      <c r="A81" s="6">
        <v>60</v>
      </c>
      <c r="B81" s="16" t="s">
        <v>110</v>
      </c>
      <c r="C81" s="6">
        <v>1991</v>
      </c>
      <c r="D81" s="6" t="s">
        <v>101</v>
      </c>
      <c r="E81" s="12">
        <v>60</v>
      </c>
      <c r="F81" s="7">
        <f>2.9*G81</f>
        <v>430.36</v>
      </c>
      <c r="G81" s="16">
        <v>148.4</v>
      </c>
      <c r="H81" s="16">
        <v>148.4</v>
      </c>
      <c r="I81" s="6">
        <v>1</v>
      </c>
      <c r="J81" s="6">
        <v>4</v>
      </c>
      <c r="K81" s="6">
        <v>10</v>
      </c>
      <c r="L81" s="14"/>
      <c r="M81" s="6"/>
      <c r="N81" s="21">
        <v>148.4</v>
      </c>
      <c r="O81" s="6"/>
      <c r="P81" s="6"/>
      <c r="Q81" s="6"/>
      <c r="R81" s="6"/>
      <c r="S81" s="6"/>
      <c r="T81" s="6"/>
      <c r="U81" s="6"/>
      <c r="V81" s="6">
        <v>10</v>
      </c>
      <c r="W81" s="6"/>
      <c r="X81" s="6"/>
      <c r="Y81" s="6">
        <v>10</v>
      </c>
      <c r="Z81" s="6">
        <v>10</v>
      </c>
      <c r="AA81" s="8">
        <v>13.87</v>
      </c>
      <c r="AB81" s="8">
        <f>AA81*H81*5/100</f>
        <v>102.91540000000001</v>
      </c>
      <c r="AC81" s="8">
        <f>AA81*H81</f>
        <v>2058.308</v>
      </c>
      <c r="AD81" s="8">
        <f>20.47*H81</f>
        <v>3037.748</v>
      </c>
      <c r="AE81" s="6">
        <v>0.5</v>
      </c>
      <c r="AF81" s="8">
        <f>AE81*(AC81+AD81)</f>
        <v>2548.0280000000002</v>
      </c>
    </row>
    <row r="82" spans="1:32" ht="24" x14ac:dyDescent="0.2">
      <c r="A82" s="6">
        <v>61</v>
      </c>
      <c r="B82" s="16" t="s">
        <v>207</v>
      </c>
      <c r="C82" s="6">
        <v>1991</v>
      </c>
      <c r="D82" s="6" t="s">
        <v>39</v>
      </c>
      <c r="E82" s="12">
        <v>60</v>
      </c>
      <c r="F82" s="7">
        <f>2.9*G82</f>
        <v>439.34999999999997</v>
      </c>
      <c r="G82" s="16">
        <v>151.5</v>
      </c>
      <c r="H82" s="6">
        <v>151.5</v>
      </c>
      <c r="I82" s="6">
        <v>1</v>
      </c>
      <c r="J82" s="6">
        <v>3</v>
      </c>
      <c r="K82" s="6">
        <v>7</v>
      </c>
      <c r="L82" s="14"/>
      <c r="M82" s="6"/>
      <c r="N82" s="6"/>
      <c r="O82" s="6">
        <v>151.5</v>
      </c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8">
        <v>13.87</v>
      </c>
      <c r="AB82" s="8">
        <f>AA82*H82*5/100</f>
        <v>105.06524999999999</v>
      </c>
      <c r="AC82" s="8">
        <f>AA82*H82</f>
        <v>2101.3049999999998</v>
      </c>
      <c r="AD82" s="8">
        <f>20.47*H82</f>
        <v>3101.2049999999999</v>
      </c>
      <c r="AE82" s="6">
        <v>0.5</v>
      </c>
      <c r="AF82" s="8">
        <f>AE82*(AC82+AD82)</f>
        <v>2601.2550000000001</v>
      </c>
    </row>
    <row r="83" spans="1:32" x14ac:dyDescent="0.2">
      <c r="A83" s="6"/>
      <c r="B83" s="15" t="s">
        <v>44</v>
      </c>
      <c r="C83" s="15"/>
      <c r="D83" s="15"/>
      <c r="E83" s="15"/>
      <c r="F83" s="9">
        <f>SUM(F81:F81)</f>
        <v>430.36</v>
      </c>
      <c r="G83" s="9">
        <f>SUM(G81:G81)</f>
        <v>148.4</v>
      </c>
      <c r="H83" s="9">
        <f>SUM(H81:H81)</f>
        <v>148.4</v>
      </c>
      <c r="I83" s="9"/>
      <c r="J83" s="9">
        <f t="shared" ref="J83:Z83" si="26">SUM(J81:J81)</f>
        <v>4</v>
      </c>
      <c r="K83" s="9">
        <f t="shared" si="26"/>
        <v>10</v>
      </c>
      <c r="L83" s="9">
        <f t="shared" si="26"/>
        <v>0</v>
      </c>
      <c r="M83" s="9">
        <f t="shared" si="26"/>
        <v>0</v>
      </c>
      <c r="N83" s="9">
        <f t="shared" si="26"/>
        <v>148.4</v>
      </c>
      <c r="O83" s="9">
        <f t="shared" si="26"/>
        <v>0</v>
      </c>
      <c r="P83" s="9">
        <f t="shared" si="26"/>
        <v>0</v>
      </c>
      <c r="Q83" s="9">
        <f t="shared" si="26"/>
        <v>0</v>
      </c>
      <c r="R83" s="9">
        <f t="shared" si="26"/>
        <v>0</v>
      </c>
      <c r="S83" s="9">
        <f t="shared" si="26"/>
        <v>0</v>
      </c>
      <c r="T83" s="9">
        <f t="shared" si="26"/>
        <v>0</v>
      </c>
      <c r="U83" s="9">
        <f t="shared" si="26"/>
        <v>0</v>
      </c>
      <c r="V83" s="9">
        <f t="shared" si="26"/>
        <v>10</v>
      </c>
      <c r="W83" s="9">
        <f t="shared" si="26"/>
        <v>0</v>
      </c>
      <c r="X83" s="9">
        <f t="shared" si="26"/>
        <v>0</v>
      </c>
      <c r="Y83" s="9">
        <f t="shared" si="26"/>
        <v>10</v>
      </c>
      <c r="Z83" s="9">
        <f t="shared" si="26"/>
        <v>10</v>
      </c>
      <c r="AA83" s="10"/>
      <c r="AB83" s="10">
        <f>SUM(AB81:AB82)</f>
        <v>207.98065</v>
      </c>
      <c r="AC83" s="10">
        <f>SUM(AC81:AC82)</f>
        <v>4159.6129999999994</v>
      </c>
      <c r="AD83" s="10">
        <f>SUM(AD81:AD82)</f>
        <v>6138.9529999999995</v>
      </c>
      <c r="AE83" s="10">
        <f>SUM(AE81:AE82)</f>
        <v>1</v>
      </c>
      <c r="AF83" s="10">
        <f>SUM(AF81:AF82)</f>
        <v>5149.2830000000004</v>
      </c>
    </row>
    <row r="84" spans="1:32" x14ac:dyDescent="0.2">
      <c r="A84" s="6"/>
      <c r="B84" s="46" t="s">
        <v>111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1:32" x14ac:dyDescent="0.2">
      <c r="A85" s="6">
        <v>63</v>
      </c>
      <c r="B85" s="16" t="s">
        <v>112</v>
      </c>
      <c r="C85" s="16">
        <v>1967</v>
      </c>
      <c r="D85" s="16" t="s">
        <v>113</v>
      </c>
      <c r="E85" s="12">
        <v>60</v>
      </c>
      <c r="F85" s="19">
        <f>2.9*G85</f>
        <v>328.57</v>
      </c>
      <c r="G85" s="16">
        <v>113.3</v>
      </c>
      <c r="H85" s="16">
        <v>73</v>
      </c>
      <c r="I85" s="16">
        <v>1</v>
      </c>
      <c r="J85" s="16">
        <v>3</v>
      </c>
      <c r="K85" s="16">
        <v>8</v>
      </c>
      <c r="L85" s="16"/>
      <c r="M85" s="16"/>
      <c r="N85" s="16"/>
      <c r="O85" s="16">
        <v>73</v>
      </c>
      <c r="P85" s="16"/>
      <c r="Q85" s="6"/>
      <c r="R85" s="6"/>
      <c r="S85" s="6"/>
      <c r="T85" s="6"/>
      <c r="U85" s="6"/>
      <c r="V85" s="6"/>
      <c r="W85" s="6">
        <v>8</v>
      </c>
      <c r="X85" s="6"/>
      <c r="Y85" s="6"/>
      <c r="Z85" s="16">
        <v>8</v>
      </c>
      <c r="AA85" s="8">
        <v>13.87</v>
      </c>
      <c r="AB85" s="8">
        <f t="shared" ref="AB85:AB91" si="27">AA85*H85*5/100</f>
        <v>50.625500000000002</v>
      </c>
      <c r="AC85" s="8">
        <f t="shared" ref="AC85:AC91" si="28">AA85*H85</f>
        <v>1012.51</v>
      </c>
      <c r="AD85" s="8">
        <f>20.47*H85</f>
        <v>1494.31</v>
      </c>
      <c r="AE85" s="6">
        <v>0.5</v>
      </c>
      <c r="AF85" s="8">
        <f t="shared" ref="AF85:AF91" si="29">AE85*(AC85+AD85)</f>
        <v>1253.4099999999999</v>
      </c>
    </row>
    <row r="86" spans="1:32" x14ac:dyDescent="0.2">
      <c r="A86" s="6">
        <v>64</v>
      </c>
      <c r="B86" s="16" t="s">
        <v>114</v>
      </c>
      <c r="C86" s="16">
        <v>1967</v>
      </c>
      <c r="D86" s="16" t="s">
        <v>113</v>
      </c>
      <c r="E86" s="12">
        <v>60</v>
      </c>
      <c r="F86" s="19">
        <v>320</v>
      </c>
      <c r="G86" s="16">
        <v>112.8</v>
      </c>
      <c r="H86" s="16">
        <v>112.8</v>
      </c>
      <c r="I86" s="16">
        <v>1</v>
      </c>
      <c r="J86" s="16">
        <v>4</v>
      </c>
      <c r="K86" s="16">
        <v>7</v>
      </c>
      <c r="L86" s="16"/>
      <c r="M86" s="16"/>
      <c r="N86" s="16"/>
      <c r="O86" s="16">
        <v>112.8</v>
      </c>
      <c r="P86" s="16"/>
      <c r="Q86" s="6"/>
      <c r="R86" s="6"/>
      <c r="S86" s="6"/>
      <c r="T86" s="6"/>
      <c r="U86" s="6"/>
      <c r="V86" s="6"/>
      <c r="W86" s="6"/>
      <c r="X86" s="6"/>
      <c r="Y86" s="6"/>
      <c r="Z86" s="16">
        <v>7</v>
      </c>
      <c r="AA86" s="8">
        <v>13.87</v>
      </c>
      <c r="AB86" s="8">
        <f t="shared" si="27"/>
        <v>78.226799999999997</v>
      </c>
      <c r="AC86" s="8">
        <f t="shared" si="28"/>
        <v>1564.5359999999998</v>
      </c>
      <c r="AD86" s="8">
        <f t="shared" ref="AD86:AD91" si="30">20.47*H86</f>
        <v>2309.0159999999996</v>
      </c>
      <c r="AE86" s="6">
        <v>0.5</v>
      </c>
      <c r="AF86" s="8">
        <f t="shared" si="29"/>
        <v>1936.7759999999998</v>
      </c>
    </row>
    <row r="87" spans="1:32" x14ac:dyDescent="0.2">
      <c r="A87" s="6">
        <v>65</v>
      </c>
      <c r="B87" s="16" t="s">
        <v>115</v>
      </c>
      <c r="C87" s="16">
        <v>1967</v>
      </c>
      <c r="D87" s="16" t="s">
        <v>113</v>
      </c>
      <c r="E87" s="12">
        <v>45</v>
      </c>
      <c r="F87" s="19">
        <v>150</v>
      </c>
      <c r="G87" s="16">
        <v>60</v>
      </c>
      <c r="H87" s="16">
        <v>60</v>
      </c>
      <c r="I87" s="16">
        <v>1</v>
      </c>
      <c r="J87" s="16">
        <v>2</v>
      </c>
      <c r="K87" s="16">
        <v>7</v>
      </c>
      <c r="L87" s="16"/>
      <c r="M87" s="16"/>
      <c r="N87" s="16"/>
      <c r="O87" s="16">
        <v>60</v>
      </c>
      <c r="P87" s="16"/>
      <c r="Q87" s="6"/>
      <c r="R87" s="6"/>
      <c r="S87" s="6"/>
      <c r="T87" s="6"/>
      <c r="U87" s="6"/>
      <c r="V87" s="6"/>
      <c r="W87" s="6"/>
      <c r="X87" s="6"/>
      <c r="Y87" s="6"/>
      <c r="Z87" s="16">
        <v>7</v>
      </c>
      <c r="AA87" s="8">
        <v>13.87</v>
      </c>
      <c r="AB87" s="8">
        <f t="shared" si="27"/>
        <v>41.61</v>
      </c>
      <c r="AC87" s="8">
        <f t="shared" si="28"/>
        <v>832.19999999999993</v>
      </c>
      <c r="AD87" s="8">
        <f t="shared" si="30"/>
        <v>1228.1999999999998</v>
      </c>
      <c r="AE87" s="6">
        <v>0.5</v>
      </c>
      <c r="AF87" s="8">
        <f t="shared" si="29"/>
        <v>1030.1999999999998</v>
      </c>
    </row>
    <row r="88" spans="1:32" x14ac:dyDescent="0.2">
      <c r="A88" s="6">
        <v>66</v>
      </c>
      <c r="B88" s="16" t="s">
        <v>116</v>
      </c>
      <c r="C88" s="16">
        <v>1968</v>
      </c>
      <c r="D88" s="16" t="s">
        <v>47</v>
      </c>
      <c r="E88" s="12">
        <v>60</v>
      </c>
      <c r="F88" s="19">
        <f>2.9*G88</f>
        <v>1201.1799999999998</v>
      </c>
      <c r="G88" s="16">
        <v>414.2</v>
      </c>
      <c r="H88" s="16">
        <v>414.2</v>
      </c>
      <c r="I88" s="16">
        <v>2</v>
      </c>
      <c r="J88" s="16">
        <v>12</v>
      </c>
      <c r="K88" s="16">
        <v>34</v>
      </c>
      <c r="L88" s="16"/>
      <c r="M88" s="16"/>
      <c r="N88" s="16">
        <v>414.2</v>
      </c>
      <c r="O88" s="16"/>
      <c r="P88" s="16"/>
      <c r="Q88" s="16">
        <v>414.2</v>
      </c>
      <c r="R88" s="16"/>
      <c r="S88" s="6"/>
      <c r="T88" s="6"/>
      <c r="U88" s="6">
        <v>34</v>
      </c>
      <c r="V88" s="6"/>
      <c r="W88" s="6"/>
      <c r="X88" s="6"/>
      <c r="Y88" s="6">
        <v>34</v>
      </c>
      <c r="Z88" s="16">
        <v>34</v>
      </c>
      <c r="AA88" s="8">
        <v>17.45</v>
      </c>
      <c r="AB88" s="8">
        <f t="shared" si="27"/>
        <v>361.3895</v>
      </c>
      <c r="AC88" s="8">
        <f t="shared" si="28"/>
        <v>7227.7899999999991</v>
      </c>
      <c r="AD88" s="8">
        <f t="shared" si="30"/>
        <v>8478.6739999999991</v>
      </c>
      <c r="AE88" s="6">
        <v>0.5</v>
      </c>
      <c r="AF88" s="8">
        <f t="shared" si="29"/>
        <v>7853.2319999999991</v>
      </c>
    </row>
    <row r="89" spans="1:32" x14ac:dyDescent="0.2">
      <c r="A89" s="6">
        <v>67</v>
      </c>
      <c r="B89" s="16" t="s">
        <v>117</v>
      </c>
      <c r="C89" s="16">
        <v>1967</v>
      </c>
      <c r="D89" s="16" t="s">
        <v>113</v>
      </c>
      <c r="E89" s="12">
        <v>60</v>
      </c>
      <c r="F89" s="19">
        <v>320</v>
      </c>
      <c r="G89" s="16">
        <v>112.8</v>
      </c>
      <c r="H89" s="16">
        <v>112.8</v>
      </c>
      <c r="I89" s="16">
        <v>1</v>
      </c>
      <c r="J89" s="16">
        <v>3</v>
      </c>
      <c r="K89" s="16">
        <v>12</v>
      </c>
      <c r="L89" s="16"/>
      <c r="M89" s="16"/>
      <c r="N89" s="16"/>
      <c r="O89" s="16">
        <v>112.8</v>
      </c>
      <c r="P89" s="16"/>
      <c r="Q89" s="16"/>
      <c r="R89" s="16"/>
      <c r="S89" s="6"/>
      <c r="T89" s="6"/>
      <c r="U89" s="6"/>
      <c r="V89" s="6"/>
      <c r="W89" s="6"/>
      <c r="X89" s="6"/>
      <c r="Y89" s="6"/>
      <c r="Z89" s="16">
        <v>12</v>
      </c>
      <c r="AA89" s="8">
        <v>13.87</v>
      </c>
      <c r="AB89" s="8">
        <f t="shared" si="27"/>
        <v>78.226799999999997</v>
      </c>
      <c r="AC89" s="8">
        <f t="shared" si="28"/>
        <v>1564.5359999999998</v>
      </c>
      <c r="AD89" s="8">
        <f t="shared" si="30"/>
        <v>2309.0159999999996</v>
      </c>
      <c r="AE89" s="6">
        <v>0.5</v>
      </c>
      <c r="AF89" s="8">
        <f t="shared" si="29"/>
        <v>1936.7759999999998</v>
      </c>
    </row>
    <row r="90" spans="1:32" ht="24" x14ac:dyDescent="0.2">
      <c r="A90" s="6">
        <v>68</v>
      </c>
      <c r="B90" s="16" t="s">
        <v>118</v>
      </c>
      <c r="C90" s="16">
        <v>1965</v>
      </c>
      <c r="D90" s="16" t="s">
        <v>39</v>
      </c>
      <c r="E90" s="12">
        <v>60</v>
      </c>
      <c r="F90" s="19">
        <f>2.9*G90</f>
        <v>233.16</v>
      </c>
      <c r="G90" s="16">
        <v>80.400000000000006</v>
      </c>
      <c r="H90" s="16">
        <v>80</v>
      </c>
      <c r="I90" s="16">
        <v>1</v>
      </c>
      <c r="J90" s="16">
        <v>4</v>
      </c>
      <c r="K90" s="16">
        <v>5</v>
      </c>
      <c r="L90" s="16"/>
      <c r="M90" s="16"/>
      <c r="N90" s="16"/>
      <c r="O90" s="16">
        <v>80.400000000000006</v>
      </c>
      <c r="P90" s="16"/>
      <c r="Q90" s="16"/>
      <c r="R90" s="16"/>
      <c r="S90" s="6"/>
      <c r="T90" s="6"/>
      <c r="U90" s="6"/>
      <c r="V90" s="6"/>
      <c r="W90" s="6"/>
      <c r="X90" s="6"/>
      <c r="Y90" s="6"/>
      <c r="Z90" s="6"/>
      <c r="AA90" s="8">
        <v>13.87</v>
      </c>
      <c r="AB90" s="8">
        <f t="shared" si="27"/>
        <v>55.48</v>
      </c>
      <c r="AC90" s="8">
        <f t="shared" si="28"/>
        <v>1109.5999999999999</v>
      </c>
      <c r="AD90" s="8">
        <f t="shared" si="30"/>
        <v>1637.6</v>
      </c>
      <c r="AE90" s="6">
        <v>0.5</v>
      </c>
      <c r="AF90" s="8">
        <f t="shared" si="29"/>
        <v>1373.6</v>
      </c>
    </row>
    <row r="91" spans="1:32" ht="24" x14ac:dyDescent="0.2">
      <c r="A91" s="6">
        <v>69</v>
      </c>
      <c r="B91" s="16" t="s">
        <v>119</v>
      </c>
      <c r="C91" s="16">
        <v>1965</v>
      </c>
      <c r="D91" s="16" t="s">
        <v>39</v>
      </c>
      <c r="E91" s="6">
        <v>60</v>
      </c>
      <c r="F91" s="19">
        <f>2.9*G91</f>
        <v>174</v>
      </c>
      <c r="G91" s="16">
        <v>60</v>
      </c>
      <c r="H91" s="16">
        <v>60</v>
      </c>
      <c r="I91" s="16">
        <v>1</v>
      </c>
      <c r="J91" s="16">
        <v>3</v>
      </c>
      <c r="K91" s="16">
        <v>7</v>
      </c>
      <c r="L91" s="16"/>
      <c r="M91" s="16"/>
      <c r="N91" s="16"/>
      <c r="O91" s="16">
        <v>60</v>
      </c>
      <c r="P91" s="16"/>
      <c r="Q91" s="16"/>
      <c r="R91" s="16"/>
      <c r="S91" s="6"/>
      <c r="T91" s="6"/>
      <c r="U91" s="6"/>
      <c r="V91" s="6"/>
      <c r="W91" s="6"/>
      <c r="X91" s="6"/>
      <c r="Y91" s="6"/>
      <c r="Z91" s="6"/>
      <c r="AA91" s="8">
        <v>13.87</v>
      </c>
      <c r="AB91" s="8">
        <f t="shared" si="27"/>
        <v>41.61</v>
      </c>
      <c r="AC91" s="8">
        <f t="shared" si="28"/>
        <v>832.19999999999993</v>
      </c>
      <c r="AD91" s="8">
        <f t="shared" si="30"/>
        <v>1228.1999999999998</v>
      </c>
      <c r="AE91" s="6">
        <v>0.5</v>
      </c>
      <c r="AF91" s="8">
        <f t="shared" si="29"/>
        <v>1030.1999999999998</v>
      </c>
    </row>
    <row r="92" spans="1:32" x14ac:dyDescent="0.2">
      <c r="A92" s="6"/>
      <c r="B92" s="9" t="s">
        <v>44</v>
      </c>
      <c r="C92" s="9"/>
      <c r="D92" s="9"/>
      <c r="E92" s="9"/>
      <c r="F92" s="9">
        <f>SUM(F85:F91)</f>
        <v>2726.91</v>
      </c>
      <c r="G92" s="9">
        <f>SUM(G85:G91)</f>
        <v>953.49999999999989</v>
      </c>
      <c r="H92" s="9">
        <f>SUM(H85:H91)</f>
        <v>912.8</v>
      </c>
      <c r="I92" s="9"/>
      <c r="J92" s="9">
        <f t="shared" ref="J92:Z92" si="31">SUM(J85:J91)</f>
        <v>31</v>
      </c>
      <c r="K92" s="9">
        <f t="shared" si="31"/>
        <v>80</v>
      </c>
      <c r="L92" s="9">
        <f t="shared" si="31"/>
        <v>0</v>
      </c>
      <c r="M92" s="9">
        <f t="shared" si="31"/>
        <v>0</v>
      </c>
      <c r="N92" s="9">
        <f t="shared" si="31"/>
        <v>414.2</v>
      </c>
      <c r="O92" s="9">
        <f t="shared" si="31"/>
        <v>499</v>
      </c>
      <c r="P92" s="9">
        <f t="shared" si="31"/>
        <v>0</v>
      </c>
      <c r="Q92" s="9">
        <f t="shared" si="31"/>
        <v>414.2</v>
      </c>
      <c r="R92" s="9">
        <f t="shared" si="31"/>
        <v>0</v>
      </c>
      <c r="S92" s="9">
        <f t="shared" si="31"/>
        <v>0</v>
      </c>
      <c r="T92" s="9">
        <f t="shared" si="31"/>
        <v>0</v>
      </c>
      <c r="U92" s="9">
        <f t="shared" si="31"/>
        <v>34</v>
      </c>
      <c r="V92" s="9">
        <f t="shared" si="31"/>
        <v>0</v>
      </c>
      <c r="W92" s="9">
        <f t="shared" si="31"/>
        <v>8</v>
      </c>
      <c r="X92" s="9">
        <f t="shared" si="31"/>
        <v>0</v>
      </c>
      <c r="Y92" s="9">
        <f t="shared" si="31"/>
        <v>34</v>
      </c>
      <c r="Z92" s="9">
        <f t="shared" si="31"/>
        <v>68</v>
      </c>
      <c r="AA92" s="10"/>
      <c r="AB92" s="10">
        <f>SUM(AB85:AB91)</f>
        <v>707.16860000000008</v>
      </c>
      <c r="AC92" s="10">
        <f>SUM(AC85:AC91)</f>
        <v>14143.371999999999</v>
      </c>
      <c r="AD92" s="10">
        <f>SUM(AD85:AD91)</f>
        <v>18685.016</v>
      </c>
      <c r="AE92" s="10"/>
      <c r="AF92" s="10">
        <f>SUM(AF85:AF91)</f>
        <v>16414.194</v>
      </c>
    </row>
    <row r="93" spans="1:32" x14ac:dyDescent="0.2">
      <c r="A93" s="46" t="s">
        <v>120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</row>
    <row r="94" spans="1:32" x14ac:dyDescent="0.2">
      <c r="A94" s="6">
        <v>70</v>
      </c>
      <c r="B94" s="16" t="s">
        <v>121</v>
      </c>
      <c r="C94" s="16">
        <v>1927</v>
      </c>
      <c r="D94" s="16" t="s">
        <v>39</v>
      </c>
      <c r="E94" s="16">
        <v>65</v>
      </c>
      <c r="F94" s="19">
        <f>G94*5.7</f>
        <v>2478.9299999999998</v>
      </c>
      <c r="G94" s="16">
        <v>434.9</v>
      </c>
      <c r="H94" s="16">
        <v>254.7</v>
      </c>
      <c r="I94" s="16">
        <v>2</v>
      </c>
      <c r="J94" s="16">
        <v>16</v>
      </c>
      <c r="K94" s="16">
        <v>23</v>
      </c>
      <c r="L94" s="16"/>
      <c r="M94" s="16"/>
      <c r="N94" s="16"/>
      <c r="O94" s="16">
        <v>254.7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>
        <v>23</v>
      </c>
      <c r="AA94" s="22">
        <v>1.74</v>
      </c>
      <c r="AB94" s="8">
        <f t="shared" ref="AB94:AB125" si="32">AA94*H94*5/100</f>
        <v>22.158899999999999</v>
      </c>
      <c r="AC94" s="8">
        <f t="shared" ref="AC94:AC125" si="33">AA94*H94</f>
        <v>443.178</v>
      </c>
      <c r="AD94" s="8">
        <f>20.47*H94</f>
        <v>5213.7089999999998</v>
      </c>
      <c r="AE94" s="6">
        <v>0.5</v>
      </c>
      <c r="AF94" s="8">
        <f t="shared" ref="AF94:AF125" si="34">AE94*(AC94+AD94)</f>
        <v>2828.4434999999999</v>
      </c>
    </row>
    <row r="95" spans="1:32" x14ac:dyDescent="0.2">
      <c r="A95" s="6">
        <v>71</v>
      </c>
      <c r="B95" s="16" t="s">
        <v>122</v>
      </c>
      <c r="C95" s="16">
        <v>1927</v>
      </c>
      <c r="D95" s="16" t="s">
        <v>39</v>
      </c>
      <c r="E95" s="16">
        <v>65</v>
      </c>
      <c r="F95" s="19">
        <f>G95*5.7</f>
        <v>2494.3200000000002</v>
      </c>
      <c r="G95" s="16">
        <v>437.6</v>
      </c>
      <c r="H95" s="16">
        <v>258.89999999999998</v>
      </c>
      <c r="I95" s="16">
        <v>2</v>
      </c>
      <c r="J95" s="16">
        <v>20</v>
      </c>
      <c r="K95" s="16">
        <v>34</v>
      </c>
      <c r="L95" s="16"/>
      <c r="M95" s="16"/>
      <c r="N95" s="16"/>
      <c r="O95" s="16">
        <v>258.89999999999998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>
        <v>34</v>
      </c>
      <c r="AA95" s="22">
        <v>1.74</v>
      </c>
      <c r="AB95" s="8">
        <f t="shared" si="32"/>
        <v>22.524299999999997</v>
      </c>
      <c r="AC95" s="8">
        <f t="shared" si="33"/>
        <v>450.48599999999993</v>
      </c>
      <c r="AD95" s="8">
        <f t="shared" ref="AD95:AD144" si="35">20.47*H95</f>
        <v>5299.6829999999991</v>
      </c>
      <c r="AE95" s="6">
        <v>0.5</v>
      </c>
      <c r="AF95" s="8">
        <f t="shared" si="34"/>
        <v>2875.0844999999995</v>
      </c>
    </row>
    <row r="96" spans="1:32" x14ac:dyDescent="0.2">
      <c r="A96" s="6">
        <v>72</v>
      </c>
      <c r="B96" s="16" t="s">
        <v>123</v>
      </c>
      <c r="C96" s="16">
        <v>1930</v>
      </c>
      <c r="D96" s="16" t="s">
        <v>39</v>
      </c>
      <c r="E96" s="16">
        <v>65</v>
      </c>
      <c r="F96" s="19">
        <f>G96*5.7</f>
        <v>3133.2900000000004</v>
      </c>
      <c r="G96" s="16">
        <v>549.70000000000005</v>
      </c>
      <c r="H96" s="16">
        <v>323.5</v>
      </c>
      <c r="I96" s="16">
        <v>2</v>
      </c>
      <c r="J96" s="16">
        <v>21</v>
      </c>
      <c r="K96" s="16">
        <v>40</v>
      </c>
      <c r="L96" s="16"/>
      <c r="M96" s="16"/>
      <c r="N96" s="16"/>
      <c r="O96" s="16">
        <v>323.5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>
        <v>40</v>
      </c>
      <c r="AA96" s="22">
        <v>1.74</v>
      </c>
      <c r="AB96" s="8">
        <f t="shared" si="32"/>
        <v>28.144499999999997</v>
      </c>
      <c r="AC96" s="8">
        <f t="shared" si="33"/>
        <v>562.89</v>
      </c>
      <c r="AD96" s="8">
        <f t="shared" si="35"/>
        <v>6622.0450000000001</v>
      </c>
      <c r="AE96" s="6">
        <v>0.5</v>
      </c>
      <c r="AF96" s="8">
        <f t="shared" si="34"/>
        <v>3592.4675000000002</v>
      </c>
    </row>
    <row r="97" spans="1:32" x14ac:dyDescent="0.2">
      <c r="A97" s="6">
        <v>73</v>
      </c>
      <c r="B97" s="16" t="s">
        <v>124</v>
      </c>
      <c r="C97" s="16">
        <v>1928</v>
      </c>
      <c r="D97" s="16" t="s">
        <v>39</v>
      </c>
      <c r="E97" s="16">
        <v>65</v>
      </c>
      <c r="F97" s="19">
        <f>G97*5.7</f>
        <v>3089.4</v>
      </c>
      <c r="G97" s="16">
        <v>542</v>
      </c>
      <c r="H97" s="16">
        <v>324.10000000000002</v>
      </c>
      <c r="I97" s="16">
        <v>2</v>
      </c>
      <c r="J97" s="16">
        <v>20</v>
      </c>
      <c r="K97" s="16">
        <v>29</v>
      </c>
      <c r="L97" s="16"/>
      <c r="M97" s="16"/>
      <c r="N97" s="16"/>
      <c r="O97" s="16">
        <v>324.10000000000002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>
        <v>29</v>
      </c>
      <c r="AA97" s="22">
        <v>1.74</v>
      </c>
      <c r="AB97" s="8">
        <f t="shared" si="32"/>
        <v>28.196700000000007</v>
      </c>
      <c r="AC97" s="8">
        <f t="shared" si="33"/>
        <v>563.93400000000008</v>
      </c>
      <c r="AD97" s="8">
        <f t="shared" si="35"/>
        <v>6634.3270000000002</v>
      </c>
      <c r="AE97" s="6">
        <v>0.5</v>
      </c>
      <c r="AF97" s="8">
        <f t="shared" si="34"/>
        <v>3599.1305000000002</v>
      </c>
    </row>
    <row r="98" spans="1:32" x14ac:dyDescent="0.2">
      <c r="A98" s="6">
        <v>74</v>
      </c>
      <c r="B98" s="16" t="s">
        <v>125</v>
      </c>
      <c r="C98" s="16">
        <v>1927</v>
      </c>
      <c r="D98" s="16" t="s">
        <v>39</v>
      </c>
      <c r="E98" s="16">
        <v>65</v>
      </c>
      <c r="F98" s="19">
        <f>G98*5.7</f>
        <v>2341.56</v>
      </c>
      <c r="G98" s="16">
        <v>410.8</v>
      </c>
      <c r="H98" s="16">
        <v>209.2</v>
      </c>
      <c r="I98" s="16">
        <v>2</v>
      </c>
      <c r="J98" s="16">
        <v>8</v>
      </c>
      <c r="K98" s="16">
        <v>13</v>
      </c>
      <c r="L98" s="16"/>
      <c r="M98" s="16"/>
      <c r="N98" s="16"/>
      <c r="O98" s="16">
        <v>209.2</v>
      </c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>
        <v>13</v>
      </c>
      <c r="AA98" s="22">
        <v>1.74</v>
      </c>
      <c r="AB98" s="8">
        <f t="shared" si="32"/>
        <v>18.200399999999998</v>
      </c>
      <c r="AC98" s="8">
        <f t="shared" si="33"/>
        <v>364.00799999999998</v>
      </c>
      <c r="AD98" s="8">
        <f t="shared" si="35"/>
        <v>4282.3239999999996</v>
      </c>
      <c r="AE98" s="6">
        <v>0.5</v>
      </c>
      <c r="AF98" s="8">
        <f t="shared" si="34"/>
        <v>2323.1659999999997</v>
      </c>
    </row>
    <row r="99" spans="1:32" x14ac:dyDescent="0.2">
      <c r="A99" s="6">
        <v>75</v>
      </c>
      <c r="B99" s="16" t="s">
        <v>126</v>
      </c>
      <c r="C99" s="16">
        <v>1972</v>
      </c>
      <c r="D99" s="16" t="s">
        <v>39</v>
      </c>
      <c r="E99" s="16">
        <v>60</v>
      </c>
      <c r="F99" s="19">
        <f>G99*2.7</f>
        <v>328.59000000000003</v>
      </c>
      <c r="G99" s="16">
        <v>121.7</v>
      </c>
      <c r="H99" s="16">
        <v>121.7</v>
      </c>
      <c r="I99" s="16">
        <v>1</v>
      </c>
      <c r="J99" s="16">
        <v>4</v>
      </c>
      <c r="K99" s="16">
        <v>11</v>
      </c>
      <c r="L99" s="16"/>
      <c r="M99" s="16"/>
      <c r="N99" s="16"/>
      <c r="O99" s="16">
        <v>121.7</v>
      </c>
      <c r="P99" s="16"/>
      <c r="Q99" s="16"/>
      <c r="R99" s="16"/>
      <c r="S99" s="16"/>
      <c r="T99" s="16"/>
      <c r="U99" s="16"/>
      <c r="V99" s="16"/>
      <c r="W99" s="16">
        <v>11</v>
      </c>
      <c r="X99" s="16"/>
      <c r="Y99" s="16"/>
      <c r="Z99" s="16">
        <v>11</v>
      </c>
      <c r="AA99" s="8">
        <v>13.87</v>
      </c>
      <c r="AB99" s="8">
        <f t="shared" si="32"/>
        <v>84.398949999999999</v>
      </c>
      <c r="AC99" s="8">
        <f t="shared" si="33"/>
        <v>1687.979</v>
      </c>
      <c r="AD99" s="8">
        <f t="shared" si="35"/>
        <v>2491.1990000000001</v>
      </c>
      <c r="AE99" s="6">
        <v>0.5</v>
      </c>
      <c r="AF99" s="8">
        <f t="shared" si="34"/>
        <v>2089.5889999999999</v>
      </c>
    </row>
    <row r="100" spans="1:32" x14ac:dyDescent="0.2">
      <c r="A100" s="6">
        <v>76</v>
      </c>
      <c r="B100" s="16" t="s">
        <v>127</v>
      </c>
      <c r="C100" s="16">
        <v>1972</v>
      </c>
      <c r="D100" s="16" t="s">
        <v>39</v>
      </c>
      <c r="E100" s="16">
        <v>60</v>
      </c>
      <c r="F100" s="19">
        <f>G100*2.7</f>
        <v>396.36000000000007</v>
      </c>
      <c r="G100" s="16">
        <v>146.80000000000001</v>
      </c>
      <c r="H100" s="16">
        <v>146.80000000000001</v>
      </c>
      <c r="I100" s="16">
        <v>1</v>
      </c>
      <c r="J100" s="16">
        <v>4</v>
      </c>
      <c r="K100" s="16">
        <v>8</v>
      </c>
      <c r="L100" s="16"/>
      <c r="M100" s="16"/>
      <c r="N100" s="16"/>
      <c r="O100" s="16">
        <v>146.80000000000001</v>
      </c>
      <c r="P100" s="16"/>
      <c r="Q100" s="16"/>
      <c r="R100" s="16"/>
      <c r="S100" s="16"/>
      <c r="T100" s="16"/>
      <c r="U100" s="16"/>
      <c r="V100" s="16"/>
      <c r="W100" s="16">
        <v>8</v>
      </c>
      <c r="X100" s="16"/>
      <c r="Y100" s="16"/>
      <c r="Z100" s="16">
        <v>8</v>
      </c>
      <c r="AA100" s="8">
        <v>13.87</v>
      </c>
      <c r="AB100" s="8">
        <f t="shared" si="32"/>
        <v>101.8058</v>
      </c>
      <c r="AC100" s="8">
        <f t="shared" si="33"/>
        <v>2036.116</v>
      </c>
      <c r="AD100" s="8">
        <f t="shared" si="35"/>
        <v>3004.9960000000001</v>
      </c>
      <c r="AE100" s="6">
        <v>0.5</v>
      </c>
      <c r="AF100" s="8">
        <f t="shared" si="34"/>
        <v>2520.556</v>
      </c>
    </row>
    <row r="101" spans="1:32" x14ac:dyDescent="0.2">
      <c r="A101" s="6">
        <v>77</v>
      </c>
      <c r="B101" s="16" t="s">
        <v>128</v>
      </c>
      <c r="C101" s="16">
        <v>1972</v>
      </c>
      <c r="D101" s="16" t="s">
        <v>39</v>
      </c>
      <c r="E101" s="16">
        <v>60</v>
      </c>
      <c r="F101" s="19">
        <f>G101*3.4</f>
        <v>1333.14</v>
      </c>
      <c r="G101" s="16">
        <v>392.1</v>
      </c>
      <c r="H101" s="16">
        <v>260.5</v>
      </c>
      <c r="I101" s="16">
        <v>2</v>
      </c>
      <c r="J101" s="16">
        <v>8</v>
      </c>
      <c r="K101" s="16">
        <v>22</v>
      </c>
      <c r="L101" s="16"/>
      <c r="M101" s="16"/>
      <c r="N101" s="16"/>
      <c r="O101" s="16">
        <v>260.5</v>
      </c>
      <c r="P101" s="16"/>
      <c r="Q101" s="16"/>
      <c r="R101" s="16"/>
      <c r="S101" s="16"/>
      <c r="T101" s="16"/>
      <c r="U101" s="16"/>
      <c r="V101" s="16"/>
      <c r="W101" s="16">
        <v>22</v>
      </c>
      <c r="X101" s="16"/>
      <c r="Y101" s="16"/>
      <c r="Z101" s="16">
        <v>22</v>
      </c>
      <c r="AA101" s="8">
        <v>13.87</v>
      </c>
      <c r="AB101" s="8">
        <f t="shared" si="32"/>
        <v>180.65674999999999</v>
      </c>
      <c r="AC101" s="8">
        <f t="shared" si="33"/>
        <v>3613.1349999999998</v>
      </c>
      <c r="AD101" s="8">
        <f t="shared" si="35"/>
        <v>5332.4349999999995</v>
      </c>
      <c r="AE101" s="6">
        <v>0.5</v>
      </c>
      <c r="AF101" s="8">
        <f t="shared" si="34"/>
        <v>4472.7849999999999</v>
      </c>
    </row>
    <row r="102" spans="1:32" x14ac:dyDescent="0.2">
      <c r="A102" s="6">
        <v>78</v>
      </c>
      <c r="B102" s="16" t="s">
        <v>129</v>
      </c>
      <c r="C102" s="16">
        <v>1972</v>
      </c>
      <c r="D102" s="16" t="s">
        <v>39</v>
      </c>
      <c r="E102" s="16">
        <v>60</v>
      </c>
      <c r="F102" s="19">
        <f>G102*3.4</f>
        <v>998.24</v>
      </c>
      <c r="G102" s="16">
        <v>293.60000000000002</v>
      </c>
      <c r="H102" s="16">
        <v>247.1</v>
      </c>
      <c r="I102" s="16">
        <v>2</v>
      </c>
      <c r="J102" s="16">
        <v>6</v>
      </c>
      <c r="K102" s="16">
        <v>18</v>
      </c>
      <c r="L102" s="16"/>
      <c r="M102" s="16"/>
      <c r="N102" s="16"/>
      <c r="O102" s="16">
        <v>247.1</v>
      </c>
      <c r="P102" s="16"/>
      <c r="Q102" s="16"/>
      <c r="R102" s="16"/>
      <c r="S102" s="16"/>
      <c r="T102" s="16"/>
      <c r="U102" s="16"/>
      <c r="V102" s="16"/>
      <c r="W102" s="16">
        <v>18</v>
      </c>
      <c r="X102" s="16"/>
      <c r="Y102" s="16"/>
      <c r="Z102" s="16">
        <v>18</v>
      </c>
      <c r="AA102" s="8">
        <v>13.87</v>
      </c>
      <c r="AB102" s="8">
        <f t="shared" si="32"/>
        <v>171.36384999999999</v>
      </c>
      <c r="AC102" s="8">
        <f t="shared" si="33"/>
        <v>3427.2769999999996</v>
      </c>
      <c r="AD102" s="8">
        <f t="shared" si="35"/>
        <v>5058.1369999999997</v>
      </c>
      <c r="AE102" s="6">
        <v>0.5</v>
      </c>
      <c r="AF102" s="8">
        <f t="shared" si="34"/>
        <v>4242.7069999999994</v>
      </c>
    </row>
    <row r="103" spans="1:32" x14ac:dyDescent="0.2">
      <c r="A103" s="6">
        <v>79</v>
      </c>
      <c r="B103" s="16" t="s">
        <v>130</v>
      </c>
      <c r="C103" s="16">
        <v>1974</v>
      </c>
      <c r="D103" s="16" t="s">
        <v>39</v>
      </c>
      <c r="E103" s="16">
        <v>60</v>
      </c>
      <c r="F103" s="19">
        <v>1200</v>
      </c>
      <c r="G103" s="16">
        <v>351.4</v>
      </c>
      <c r="H103" s="16">
        <v>331.3</v>
      </c>
      <c r="I103" s="16">
        <v>2</v>
      </c>
      <c r="J103" s="16">
        <v>8</v>
      </c>
      <c r="K103" s="16">
        <v>25</v>
      </c>
      <c r="L103" s="16"/>
      <c r="M103" s="16"/>
      <c r="N103" s="16"/>
      <c r="O103" s="16">
        <v>331.3</v>
      </c>
      <c r="P103" s="16"/>
      <c r="Q103" s="16"/>
      <c r="R103" s="16"/>
      <c r="S103" s="16"/>
      <c r="T103" s="16"/>
      <c r="U103" s="16"/>
      <c r="V103" s="16"/>
      <c r="W103" s="16">
        <v>25</v>
      </c>
      <c r="X103" s="16"/>
      <c r="Y103" s="16"/>
      <c r="Z103" s="16">
        <v>25</v>
      </c>
      <c r="AA103" s="8">
        <v>13.87</v>
      </c>
      <c r="AB103" s="8">
        <f t="shared" si="32"/>
        <v>229.75655000000003</v>
      </c>
      <c r="AC103" s="8">
        <f t="shared" si="33"/>
        <v>4595.1310000000003</v>
      </c>
      <c r="AD103" s="8">
        <f t="shared" si="35"/>
        <v>6781.7110000000002</v>
      </c>
      <c r="AE103" s="6">
        <v>0.5</v>
      </c>
      <c r="AF103" s="8">
        <f t="shared" si="34"/>
        <v>5688.4210000000003</v>
      </c>
    </row>
    <row r="104" spans="1:32" x14ac:dyDescent="0.2">
      <c r="A104" s="6">
        <v>80</v>
      </c>
      <c r="B104" s="16" t="s">
        <v>131</v>
      </c>
      <c r="C104" s="16">
        <v>1972</v>
      </c>
      <c r="D104" s="16" t="s">
        <v>39</v>
      </c>
      <c r="E104" s="16">
        <v>60</v>
      </c>
      <c r="F104" s="19">
        <v>1200</v>
      </c>
      <c r="G104" s="16">
        <v>335.7</v>
      </c>
      <c r="H104" s="16">
        <v>301.10000000000002</v>
      </c>
      <c r="I104" s="16">
        <v>2</v>
      </c>
      <c r="J104" s="16">
        <v>8</v>
      </c>
      <c r="K104" s="16">
        <v>26</v>
      </c>
      <c r="L104" s="16"/>
      <c r="M104" s="16"/>
      <c r="N104" s="16"/>
      <c r="O104" s="16">
        <v>301.10000000000002</v>
      </c>
      <c r="P104" s="16"/>
      <c r="Q104" s="16"/>
      <c r="R104" s="16"/>
      <c r="S104" s="16"/>
      <c r="T104" s="16"/>
      <c r="U104" s="16"/>
      <c r="V104" s="16"/>
      <c r="W104" s="16">
        <v>26</v>
      </c>
      <c r="X104" s="16"/>
      <c r="Y104" s="16"/>
      <c r="Z104" s="16">
        <v>26</v>
      </c>
      <c r="AA104" s="8">
        <v>13.87</v>
      </c>
      <c r="AB104" s="8">
        <f t="shared" si="32"/>
        <v>208.81285000000003</v>
      </c>
      <c r="AC104" s="8">
        <f t="shared" si="33"/>
        <v>4176.2570000000005</v>
      </c>
      <c r="AD104" s="8">
        <f t="shared" si="35"/>
        <v>6163.5169999999998</v>
      </c>
      <c r="AE104" s="6">
        <v>0.5</v>
      </c>
      <c r="AF104" s="8">
        <f t="shared" si="34"/>
        <v>5169.8870000000006</v>
      </c>
    </row>
    <row r="105" spans="1:32" x14ac:dyDescent="0.2">
      <c r="A105" s="6">
        <v>81</v>
      </c>
      <c r="B105" s="16" t="s">
        <v>132</v>
      </c>
      <c r="C105" s="16">
        <v>1972</v>
      </c>
      <c r="D105" s="16" t="s">
        <v>39</v>
      </c>
      <c r="E105" s="16">
        <v>60</v>
      </c>
      <c r="F105" s="16">
        <v>1182</v>
      </c>
      <c r="G105" s="16">
        <v>328.5</v>
      </c>
      <c r="H105" s="16">
        <v>255.6</v>
      </c>
      <c r="I105" s="16">
        <v>2</v>
      </c>
      <c r="J105" s="16">
        <v>8</v>
      </c>
      <c r="K105" s="16">
        <v>24</v>
      </c>
      <c r="L105" s="16"/>
      <c r="M105" s="16"/>
      <c r="N105" s="16"/>
      <c r="O105" s="16">
        <v>255.6</v>
      </c>
      <c r="P105" s="16"/>
      <c r="Q105" s="16"/>
      <c r="R105" s="16"/>
      <c r="S105" s="16"/>
      <c r="T105" s="16"/>
      <c r="U105" s="16"/>
      <c r="V105" s="16"/>
      <c r="W105" s="16">
        <v>24</v>
      </c>
      <c r="X105" s="16"/>
      <c r="Y105" s="16">
        <v>24</v>
      </c>
      <c r="Z105" s="16">
        <v>24</v>
      </c>
      <c r="AA105" s="8">
        <v>13.87</v>
      </c>
      <c r="AB105" s="8">
        <f t="shared" si="32"/>
        <v>177.25859999999997</v>
      </c>
      <c r="AC105" s="8">
        <f t="shared" si="33"/>
        <v>3545.1719999999996</v>
      </c>
      <c r="AD105" s="8">
        <f t="shared" si="35"/>
        <v>5232.1319999999996</v>
      </c>
      <c r="AE105" s="6">
        <v>0.5</v>
      </c>
      <c r="AF105" s="8">
        <f t="shared" si="34"/>
        <v>4388.652</v>
      </c>
    </row>
    <row r="106" spans="1:32" x14ac:dyDescent="0.2">
      <c r="A106" s="6">
        <v>82</v>
      </c>
      <c r="B106" s="16" t="s">
        <v>133</v>
      </c>
      <c r="C106" s="16">
        <v>1972</v>
      </c>
      <c r="D106" s="16" t="s">
        <v>39</v>
      </c>
      <c r="E106" s="16">
        <v>60</v>
      </c>
      <c r="F106" s="16">
        <v>1194</v>
      </c>
      <c r="G106" s="16">
        <v>350.2</v>
      </c>
      <c r="H106" s="16">
        <v>302</v>
      </c>
      <c r="I106" s="16">
        <v>2</v>
      </c>
      <c r="J106" s="16">
        <v>8</v>
      </c>
      <c r="K106" s="16">
        <v>21</v>
      </c>
      <c r="L106" s="16"/>
      <c r="M106" s="16"/>
      <c r="N106" s="16"/>
      <c r="O106" s="16">
        <v>302</v>
      </c>
      <c r="P106" s="16"/>
      <c r="Q106" s="16"/>
      <c r="R106" s="16"/>
      <c r="S106" s="16"/>
      <c r="T106" s="16"/>
      <c r="U106" s="16"/>
      <c r="V106" s="16"/>
      <c r="W106" s="16">
        <v>21</v>
      </c>
      <c r="X106" s="16"/>
      <c r="Y106" s="16"/>
      <c r="Z106" s="16">
        <v>21</v>
      </c>
      <c r="AA106" s="8">
        <v>13.87</v>
      </c>
      <c r="AB106" s="8">
        <f t="shared" si="32"/>
        <v>209.43699999999998</v>
      </c>
      <c r="AC106" s="8">
        <f t="shared" si="33"/>
        <v>4188.74</v>
      </c>
      <c r="AD106" s="8">
        <f t="shared" si="35"/>
        <v>6181.94</v>
      </c>
      <c r="AE106" s="6">
        <v>0.5</v>
      </c>
      <c r="AF106" s="8">
        <f t="shared" si="34"/>
        <v>5185.34</v>
      </c>
    </row>
    <row r="107" spans="1:32" x14ac:dyDescent="0.2">
      <c r="A107" s="6">
        <v>83</v>
      </c>
      <c r="B107" s="16" t="s">
        <v>134</v>
      </c>
      <c r="C107" s="16">
        <v>1968</v>
      </c>
      <c r="D107" s="16" t="s">
        <v>39</v>
      </c>
      <c r="E107" s="16">
        <v>60</v>
      </c>
      <c r="F107" s="16">
        <v>1241</v>
      </c>
      <c r="G107" s="16">
        <v>361.4</v>
      </c>
      <c r="H107" s="16">
        <v>320.5</v>
      </c>
      <c r="I107" s="16">
        <v>2</v>
      </c>
      <c r="J107" s="16">
        <v>8</v>
      </c>
      <c r="K107" s="16">
        <v>17</v>
      </c>
      <c r="L107" s="16"/>
      <c r="M107" s="16"/>
      <c r="N107" s="16"/>
      <c r="O107" s="16">
        <v>320.5</v>
      </c>
      <c r="P107" s="16"/>
      <c r="Q107" s="16"/>
      <c r="R107" s="16"/>
      <c r="S107" s="16"/>
      <c r="T107" s="16"/>
      <c r="U107" s="16"/>
      <c r="V107" s="16"/>
      <c r="W107" s="16">
        <v>17</v>
      </c>
      <c r="X107" s="16"/>
      <c r="Y107" s="16"/>
      <c r="Z107" s="16">
        <v>17</v>
      </c>
      <c r="AA107" s="8">
        <v>1.74</v>
      </c>
      <c r="AB107" s="8">
        <f t="shared" si="32"/>
        <v>27.883499999999998</v>
      </c>
      <c r="AC107" s="8">
        <f t="shared" si="33"/>
        <v>557.66999999999996</v>
      </c>
      <c r="AD107" s="8">
        <f t="shared" si="35"/>
        <v>6560.6349999999993</v>
      </c>
      <c r="AE107" s="6">
        <v>0.5</v>
      </c>
      <c r="AF107" s="8">
        <f t="shared" si="34"/>
        <v>3559.1524999999997</v>
      </c>
    </row>
    <row r="108" spans="1:32" x14ac:dyDescent="0.2">
      <c r="A108" s="6">
        <v>84</v>
      </c>
      <c r="B108" s="16" t="s">
        <v>135</v>
      </c>
      <c r="C108" s="16">
        <v>1968</v>
      </c>
      <c r="D108" s="16" t="s">
        <v>39</v>
      </c>
      <c r="E108" s="16">
        <v>60</v>
      </c>
      <c r="F108" s="16">
        <v>1204</v>
      </c>
      <c r="G108" s="16">
        <v>360.5</v>
      </c>
      <c r="H108" s="16">
        <v>330</v>
      </c>
      <c r="I108" s="16">
        <v>2</v>
      </c>
      <c r="J108" s="16">
        <v>8</v>
      </c>
      <c r="K108" s="16">
        <v>24</v>
      </c>
      <c r="L108" s="16"/>
      <c r="M108" s="16"/>
      <c r="N108" s="16"/>
      <c r="O108" s="16">
        <v>330</v>
      </c>
      <c r="P108" s="16"/>
      <c r="Q108" s="16"/>
      <c r="R108" s="16"/>
      <c r="S108" s="16"/>
      <c r="T108" s="16"/>
      <c r="U108" s="16"/>
      <c r="V108" s="16"/>
      <c r="W108" s="16">
        <v>24</v>
      </c>
      <c r="X108" s="16"/>
      <c r="Y108" s="16"/>
      <c r="Z108" s="16">
        <v>24</v>
      </c>
      <c r="AA108" s="8">
        <v>13.87</v>
      </c>
      <c r="AB108" s="8">
        <f t="shared" si="32"/>
        <v>228.85499999999996</v>
      </c>
      <c r="AC108" s="8">
        <f t="shared" si="33"/>
        <v>4577.0999999999995</v>
      </c>
      <c r="AD108" s="8">
        <f t="shared" si="35"/>
        <v>6755.0999999999995</v>
      </c>
      <c r="AE108" s="6">
        <v>0.5</v>
      </c>
      <c r="AF108" s="8">
        <f t="shared" si="34"/>
        <v>5666.0999999999995</v>
      </c>
    </row>
    <row r="109" spans="1:32" x14ac:dyDescent="0.2">
      <c r="A109" s="6">
        <v>85</v>
      </c>
      <c r="B109" s="16" t="s">
        <v>136</v>
      </c>
      <c r="C109" s="16">
        <v>1970</v>
      </c>
      <c r="D109" s="16" t="s">
        <v>39</v>
      </c>
      <c r="E109" s="16">
        <v>60</v>
      </c>
      <c r="F109" s="16">
        <v>1194</v>
      </c>
      <c r="G109" s="16">
        <v>348.6</v>
      </c>
      <c r="H109" s="16">
        <v>322</v>
      </c>
      <c r="I109" s="16">
        <v>2</v>
      </c>
      <c r="J109" s="16">
        <v>8</v>
      </c>
      <c r="K109" s="16">
        <v>27</v>
      </c>
      <c r="L109" s="16"/>
      <c r="M109" s="16"/>
      <c r="N109" s="16"/>
      <c r="O109" s="16">
        <v>322</v>
      </c>
      <c r="P109" s="16"/>
      <c r="Q109" s="16"/>
      <c r="R109" s="16"/>
      <c r="S109" s="16"/>
      <c r="T109" s="16"/>
      <c r="U109" s="16"/>
      <c r="V109" s="16"/>
      <c r="W109" s="16">
        <v>27</v>
      </c>
      <c r="X109" s="16"/>
      <c r="Y109" s="16"/>
      <c r="Z109" s="16">
        <v>27</v>
      </c>
      <c r="AA109" s="8">
        <v>13.87</v>
      </c>
      <c r="AB109" s="8">
        <f t="shared" si="32"/>
        <v>223.30699999999996</v>
      </c>
      <c r="AC109" s="8">
        <f t="shared" si="33"/>
        <v>4466.1399999999994</v>
      </c>
      <c r="AD109" s="8">
        <f t="shared" si="35"/>
        <v>6591.3399999999992</v>
      </c>
      <c r="AE109" s="6">
        <v>0.5</v>
      </c>
      <c r="AF109" s="8">
        <f t="shared" si="34"/>
        <v>5528.74</v>
      </c>
    </row>
    <row r="110" spans="1:32" x14ac:dyDescent="0.2">
      <c r="A110" s="6">
        <v>86</v>
      </c>
      <c r="B110" s="16" t="s">
        <v>137</v>
      </c>
      <c r="C110" s="16">
        <v>1970</v>
      </c>
      <c r="D110" s="16" t="s">
        <v>39</v>
      </c>
      <c r="E110" s="16">
        <v>60</v>
      </c>
      <c r="F110" s="16">
        <v>1182</v>
      </c>
      <c r="G110" s="16">
        <v>347.3</v>
      </c>
      <c r="H110" s="16">
        <v>325.60000000000002</v>
      </c>
      <c r="I110" s="16">
        <v>2</v>
      </c>
      <c r="J110" s="16">
        <v>8</v>
      </c>
      <c r="K110" s="16">
        <v>28</v>
      </c>
      <c r="L110" s="16"/>
      <c r="M110" s="16"/>
      <c r="N110" s="16"/>
      <c r="O110" s="16">
        <v>325.60000000000002</v>
      </c>
      <c r="P110" s="16"/>
      <c r="Q110" s="16"/>
      <c r="R110" s="16"/>
      <c r="S110" s="16"/>
      <c r="T110" s="16"/>
      <c r="U110" s="16"/>
      <c r="V110" s="16"/>
      <c r="W110" s="16">
        <v>28</v>
      </c>
      <c r="X110" s="16"/>
      <c r="Y110" s="16"/>
      <c r="Z110" s="16">
        <v>28</v>
      </c>
      <c r="AA110" s="8">
        <v>13.87</v>
      </c>
      <c r="AB110" s="8">
        <f t="shared" si="32"/>
        <v>225.80360000000002</v>
      </c>
      <c r="AC110" s="8">
        <f t="shared" si="33"/>
        <v>4516.0720000000001</v>
      </c>
      <c r="AD110" s="8">
        <f t="shared" si="35"/>
        <v>6665.0320000000002</v>
      </c>
      <c r="AE110" s="6">
        <v>0.5</v>
      </c>
      <c r="AF110" s="8">
        <f t="shared" si="34"/>
        <v>5590.5519999999997</v>
      </c>
    </row>
    <row r="111" spans="1:32" x14ac:dyDescent="0.2">
      <c r="A111" s="6">
        <v>87</v>
      </c>
      <c r="B111" s="16" t="s">
        <v>138</v>
      </c>
      <c r="C111" s="16">
        <v>1978</v>
      </c>
      <c r="D111" s="16" t="s">
        <v>39</v>
      </c>
      <c r="E111" s="16">
        <v>60</v>
      </c>
      <c r="F111" s="16">
        <v>860</v>
      </c>
      <c r="G111" s="16">
        <v>339.9</v>
      </c>
      <c r="H111" s="16">
        <v>307.8</v>
      </c>
      <c r="I111" s="16">
        <v>1</v>
      </c>
      <c r="J111" s="16">
        <v>5</v>
      </c>
      <c r="K111" s="16">
        <v>10</v>
      </c>
      <c r="L111" s="16"/>
      <c r="M111" s="16"/>
      <c r="N111" s="16">
        <v>307.8</v>
      </c>
      <c r="O111" s="16"/>
      <c r="P111" s="16"/>
      <c r="Q111" s="16">
        <v>307.8</v>
      </c>
      <c r="R111" s="16"/>
      <c r="S111" s="16"/>
      <c r="T111" s="16"/>
      <c r="U111" s="16"/>
      <c r="V111" s="16"/>
      <c r="W111" s="16"/>
      <c r="X111" s="16"/>
      <c r="Y111" s="16">
        <v>10</v>
      </c>
      <c r="Z111" s="16">
        <v>10</v>
      </c>
      <c r="AA111" s="22">
        <v>17.45</v>
      </c>
      <c r="AB111" s="8">
        <f t="shared" si="32"/>
        <v>268.55549999999999</v>
      </c>
      <c r="AC111" s="8">
        <f t="shared" si="33"/>
        <v>5371.11</v>
      </c>
      <c r="AD111" s="8">
        <f t="shared" si="35"/>
        <v>6300.6660000000002</v>
      </c>
      <c r="AE111" s="6">
        <v>0.5</v>
      </c>
      <c r="AF111" s="8">
        <f t="shared" si="34"/>
        <v>5835.8879999999999</v>
      </c>
    </row>
    <row r="112" spans="1:32" x14ac:dyDescent="0.2">
      <c r="A112" s="6">
        <v>88</v>
      </c>
      <c r="B112" s="16" t="s">
        <v>139</v>
      </c>
      <c r="C112" s="16">
        <v>1973</v>
      </c>
      <c r="D112" s="16" t="s">
        <v>39</v>
      </c>
      <c r="E112" s="16">
        <v>60</v>
      </c>
      <c r="F112" s="19">
        <f>G112*2.7</f>
        <v>423.09</v>
      </c>
      <c r="G112" s="16">
        <v>156.69999999999999</v>
      </c>
      <c r="H112" s="16">
        <v>156.69999999999999</v>
      </c>
      <c r="I112" s="16">
        <v>1</v>
      </c>
      <c r="J112" s="16">
        <v>3</v>
      </c>
      <c r="K112" s="16">
        <v>15</v>
      </c>
      <c r="L112" s="16"/>
      <c r="M112" s="16"/>
      <c r="N112" s="16"/>
      <c r="O112" s="16">
        <v>156.69999999999999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>
        <v>15</v>
      </c>
      <c r="AA112" s="8">
        <v>13.87</v>
      </c>
      <c r="AB112" s="8">
        <f t="shared" si="32"/>
        <v>108.67144999999999</v>
      </c>
      <c r="AC112" s="8">
        <f t="shared" si="33"/>
        <v>2173.4289999999996</v>
      </c>
      <c r="AD112" s="8">
        <f t="shared" si="35"/>
        <v>3207.6489999999994</v>
      </c>
      <c r="AE112" s="6">
        <v>0.5</v>
      </c>
      <c r="AF112" s="8">
        <f t="shared" si="34"/>
        <v>2690.5389999999998</v>
      </c>
    </row>
    <row r="113" spans="1:32" x14ac:dyDescent="0.2">
      <c r="A113" s="6">
        <v>89</v>
      </c>
      <c r="B113" s="16" t="s">
        <v>140</v>
      </c>
      <c r="C113" s="16">
        <v>1973</v>
      </c>
      <c r="D113" s="16" t="s">
        <v>39</v>
      </c>
      <c r="E113" s="16">
        <v>60</v>
      </c>
      <c r="F113" s="19">
        <f>G113*2.7</f>
        <v>426.87</v>
      </c>
      <c r="G113" s="16">
        <v>158.1</v>
      </c>
      <c r="H113" s="16">
        <v>158.1</v>
      </c>
      <c r="I113" s="16">
        <v>1</v>
      </c>
      <c r="J113" s="16">
        <v>3</v>
      </c>
      <c r="K113" s="16">
        <v>6</v>
      </c>
      <c r="L113" s="16"/>
      <c r="M113" s="16"/>
      <c r="N113" s="16"/>
      <c r="O113" s="16">
        <v>158.1</v>
      </c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>
        <v>6</v>
      </c>
      <c r="AA113" s="8">
        <v>13.87</v>
      </c>
      <c r="AB113" s="8">
        <f t="shared" si="32"/>
        <v>109.64234999999999</v>
      </c>
      <c r="AC113" s="8">
        <f t="shared" si="33"/>
        <v>2192.8469999999998</v>
      </c>
      <c r="AD113" s="8">
        <f t="shared" si="35"/>
        <v>3236.3069999999998</v>
      </c>
      <c r="AE113" s="6">
        <v>0.5</v>
      </c>
      <c r="AF113" s="8">
        <f t="shared" si="34"/>
        <v>2714.5769999999998</v>
      </c>
    </row>
    <row r="114" spans="1:32" x14ac:dyDescent="0.2">
      <c r="A114" s="6">
        <v>90</v>
      </c>
      <c r="B114" s="16" t="s">
        <v>141</v>
      </c>
      <c r="C114" s="16">
        <v>1992</v>
      </c>
      <c r="D114" s="16" t="s">
        <v>47</v>
      </c>
      <c r="E114" s="16">
        <v>30</v>
      </c>
      <c r="F114" s="19">
        <v>1963</v>
      </c>
      <c r="G114" s="16">
        <v>497.4</v>
      </c>
      <c r="H114" s="16">
        <v>420</v>
      </c>
      <c r="I114" s="16">
        <v>2</v>
      </c>
      <c r="J114" s="16">
        <v>8</v>
      </c>
      <c r="K114" s="16">
        <v>21</v>
      </c>
      <c r="L114" s="16"/>
      <c r="M114" s="16">
        <v>420</v>
      </c>
      <c r="N114" s="16"/>
      <c r="O114" s="16"/>
      <c r="P114" s="16"/>
      <c r="Q114" s="16">
        <v>420</v>
      </c>
      <c r="R114" s="16">
        <v>21</v>
      </c>
      <c r="S114" s="16">
        <v>21</v>
      </c>
      <c r="T114" s="16"/>
      <c r="U114" s="16"/>
      <c r="V114" s="16"/>
      <c r="W114" s="16"/>
      <c r="X114" s="16">
        <v>21</v>
      </c>
      <c r="Y114" s="16"/>
      <c r="Z114" s="16">
        <v>21</v>
      </c>
      <c r="AA114" s="22">
        <v>20.47</v>
      </c>
      <c r="AB114" s="8">
        <f t="shared" si="32"/>
        <v>429.87</v>
      </c>
      <c r="AC114" s="8">
        <f t="shared" si="33"/>
        <v>8597.4</v>
      </c>
      <c r="AD114" s="8">
        <f t="shared" si="35"/>
        <v>8597.4</v>
      </c>
      <c r="AE114" s="6">
        <v>0.5</v>
      </c>
      <c r="AF114" s="8">
        <f t="shared" si="34"/>
        <v>8597.4</v>
      </c>
    </row>
    <row r="115" spans="1:32" x14ac:dyDescent="0.2">
      <c r="A115" s="6">
        <v>91</v>
      </c>
      <c r="B115" s="16" t="s">
        <v>142</v>
      </c>
      <c r="C115" s="16">
        <v>2010</v>
      </c>
      <c r="D115" s="16" t="s">
        <v>143</v>
      </c>
      <c r="E115" s="16">
        <v>5</v>
      </c>
      <c r="F115" s="16">
        <v>3867</v>
      </c>
      <c r="G115" s="16">
        <v>685.4</v>
      </c>
      <c r="H115" s="16">
        <v>653.6</v>
      </c>
      <c r="I115" s="16">
        <v>3</v>
      </c>
      <c r="J115" s="16">
        <v>18</v>
      </c>
      <c r="K115" s="16">
        <v>30</v>
      </c>
      <c r="L115" s="16"/>
      <c r="M115" s="16">
        <v>653.6</v>
      </c>
      <c r="N115" s="16"/>
      <c r="O115" s="16"/>
      <c r="P115" s="16"/>
      <c r="Q115" s="16">
        <v>653.6</v>
      </c>
      <c r="R115" s="16">
        <v>30</v>
      </c>
      <c r="S115" s="16">
        <v>30</v>
      </c>
      <c r="T115" s="16"/>
      <c r="U115" s="16"/>
      <c r="V115" s="16"/>
      <c r="W115" s="16"/>
      <c r="X115" s="16">
        <v>30</v>
      </c>
      <c r="Y115" s="16"/>
      <c r="Z115" s="16">
        <v>30</v>
      </c>
      <c r="AA115" s="22">
        <v>20.47</v>
      </c>
      <c r="AB115" s="8">
        <f t="shared" si="32"/>
        <v>668.95959999999991</v>
      </c>
      <c r="AC115" s="8">
        <f t="shared" si="33"/>
        <v>13379.191999999999</v>
      </c>
      <c r="AD115" s="8">
        <f t="shared" si="35"/>
        <v>13379.191999999999</v>
      </c>
      <c r="AE115" s="6">
        <v>0.5</v>
      </c>
      <c r="AF115" s="8">
        <f t="shared" si="34"/>
        <v>13379.191999999999</v>
      </c>
    </row>
    <row r="116" spans="1:32" x14ac:dyDescent="0.2">
      <c r="A116" s="6">
        <v>92</v>
      </c>
      <c r="B116" s="23" t="s">
        <v>144</v>
      </c>
      <c r="C116" s="23">
        <v>1970</v>
      </c>
      <c r="D116" s="23" t="s">
        <v>39</v>
      </c>
      <c r="E116" s="16">
        <v>60</v>
      </c>
      <c r="F116" s="16">
        <v>1189</v>
      </c>
      <c r="G116" s="23">
        <v>342.2</v>
      </c>
      <c r="H116" s="23">
        <v>320.3</v>
      </c>
      <c r="I116" s="23">
        <v>2</v>
      </c>
      <c r="J116" s="23">
        <v>8</v>
      </c>
      <c r="K116" s="23">
        <v>26</v>
      </c>
      <c r="L116" s="23"/>
      <c r="M116" s="23"/>
      <c r="N116" s="23"/>
      <c r="O116" s="23">
        <v>320.3</v>
      </c>
      <c r="P116" s="23"/>
      <c r="Q116" s="23"/>
      <c r="R116" s="23"/>
      <c r="S116" s="23"/>
      <c r="T116" s="23"/>
      <c r="U116" s="23"/>
      <c r="V116" s="23"/>
      <c r="W116" s="23"/>
      <c r="X116" s="23"/>
      <c r="Y116" s="23">
        <v>26</v>
      </c>
      <c r="Z116" s="23">
        <v>26</v>
      </c>
      <c r="AA116" s="8">
        <v>13.87</v>
      </c>
      <c r="AB116" s="8">
        <f t="shared" si="32"/>
        <v>222.12805</v>
      </c>
      <c r="AC116" s="8">
        <f t="shared" si="33"/>
        <v>4442.5609999999997</v>
      </c>
      <c r="AD116" s="8">
        <f t="shared" si="35"/>
        <v>6556.5410000000002</v>
      </c>
      <c r="AE116" s="6">
        <v>0.5</v>
      </c>
      <c r="AF116" s="8">
        <f t="shared" si="34"/>
        <v>5499.5509999999995</v>
      </c>
    </row>
    <row r="117" spans="1:32" x14ac:dyDescent="0.2">
      <c r="A117" s="6">
        <v>93</v>
      </c>
      <c r="B117" s="23" t="s">
        <v>145</v>
      </c>
      <c r="C117" s="23">
        <v>1970</v>
      </c>
      <c r="D117" s="23" t="s">
        <v>39</v>
      </c>
      <c r="E117" s="16">
        <v>60</v>
      </c>
      <c r="F117" s="16">
        <v>1190</v>
      </c>
      <c r="G117" s="23">
        <v>333.3</v>
      </c>
      <c r="H117" s="23">
        <v>320.10000000000002</v>
      </c>
      <c r="I117" s="23">
        <v>2</v>
      </c>
      <c r="J117" s="23">
        <v>8</v>
      </c>
      <c r="K117" s="23">
        <v>24</v>
      </c>
      <c r="L117" s="23"/>
      <c r="M117" s="23"/>
      <c r="N117" s="23"/>
      <c r="O117" s="23">
        <v>320.10000000000002</v>
      </c>
      <c r="P117" s="23"/>
      <c r="Q117" s="23"/>
      <c r="R117" s="23"/>
      <c r="S117" s="23"/>
      <c r="T117" s="23"/>
      <c r="U117" s="23"/>
      <c r="V117" s="23"/>
      <c r="W117" s="23"/>
      <c r="X117" s="23"/>
      <c r="Y117" s="23">
        <v>24</v>
      </c>
      <c r="Z117" s="23">
        <v>24</v>
      </c>
      <c r="AA117" s="8">
        <v>13.87</v>
      </c>
      <c r="AB117" s="8">
        <f t="shared" si="32"/>
        <v>221.98935</v>
      </c>
      <c r="AC117" s="8">
        <f t="shared" si="33"/>
        <v>4439.7870000000003</v>
      </c>
      <c r="AD117" s="8">
        <f t="shared" si="35"/>
        <v>6552.4470000000001</v>
      </c>
      <c r="AE117" s="6">
        <v>0.5</v>
      </c>
      <c r="AF117" s="8">
        <f t="shared" si="34"/>
        <v>5496.1170000000002</v>
      </c>
    </row>
    <row r="118" spans="1:32" x14ac:dyDescent="0.2">
      <c r="A118" s="6">
        <v>94</v>
      </c>
      <c r="B118" s="23" t="s">
        <v>146</v>
      </c>
      <c r="C118" s="23">
        <v>1970</v>
      </c>
      <c r="D118" s="12" t="s">
        <v>39</v>
      </c>
      <c r="E118" s="16">
        <v>60</v>
      </c>
      <c r="F118" s="16">
        <v>1182</v>
      </c>
      <c r="G118" s="23">
        <v>345.6</v>
      </c>
      <c r="H118" s="23">
        <v>323.7</v>
      </c>
      <c r="I118" s="23">
        <v>2</v>
      </c>
      <c r="J118" s="23">
        <v>8</v>
      </c>
      <c r="K118" s="23">
        <v>23</v>
      </c>
      <c r="L118" s="23"/>
      <c r="M118" s="23"/>
      <c r="N118" s="23"/>
      <c r="O118" s="23">
        <v>323.7</v>
      </c>
      <c r="P118" s="23"/>
      <c r="Q118" s="23"/>
      <c r="R118" s="23"/>
      <c r="S118" s="23"/>
      <c r="T118" s="23"/>
      <c r="U118" s="23"/>
      <c r="V118" s="23"/>
      <c r="W118" s="23"/>
      <c r="X118" s="23"/>
      <c r="Y118" s="23">
        <v>23</v>
      </c>
      <c r="Z118" s="23">
        <v>23</v>
      </c>
      <c r="AA118" s="8">
        <v>13.87</v>
      </c>
      <c r="AB118" s="8">
        <f t="shared" si="32"/>
        <v>224.48594999999995</v>
      </c>
      <c r="AC118" s="8">
        <f t="shared" si="33"/>
        <v>4489.7189999999991</v>
      </c>
      <c r="AD118" s="8">
        <f t="shared" si="35"/>
        <v>6626.1389999999992</v>
      </c>
      <c r="AE118" s="6">
        <v>0.5</v>
      </c>
      <c r="AF118" s="8">
        <f t="shared" si="34"/>
        <v>5557.9289999999992</v>
      </c>
    </row>
    <row r="119" spans="1:32" ht="24" x14ac:dyDescent="0.2">
      <c r="A119" s="6">
        <v>95</v>
      </c>
      <c r="B119" s="23" t="s">
        <v>147</v>
      </c>
      <c r="C119" s="23">
        <v>2011</v>
      </c>
      <c r="D119" s="24" t="s">
        <v>148</v>
      </c>
      <c r="E119" s="16">
        <v>5</v>
      </c>
      <c r="F119" s="25">
        <v>5294</v>
      </c>
      <c r="G119" s="26">
        <v>1544</v>
      </c>
      <c r="H119" s="26">
        <v>1015.9</v>
      </c>
      <c r="I119" s="27">
        <v>3</v>
      </c>
      <c r="J119" s="27">
        <v>30</v>
      </c>
      <c r="K119" s="27">
        <v>45</v>
      </c>
      <c r="L119" s="27"/>
      <c r="M119" s="27">
        <v>1016</v>
      </c>
      <c r="N119" s="27"/>
      <c r="O119" s="27"/>
      <c r="P119" s="27"/>
      <c r="Q119" s="27">
        <v>1016</v>
      </c>
      <c r="R119" s="27">
        <v>45</v>
      </c>
      <c r="S119" s="27">
        <v>45</v>
      </c>
      <c r="T119" s="27"/>
      <c r="U119" s="27"/>
      <c r="V119" s="27"/>
      <c r="W119" s="27"/>
      <c r="X119" s="27">
        <v>45</v>
      </c>
      <c r="Y119" s="27"/>
      <c r="Z119" s="27">
        <v>45</v>
      </c>
      <c r="AA119" s="28">
        <v>20.47</v>
      </c>
      <c r="AB119" s="29">
        <f t="shared" si="32"/>
        <v>1039.7736499999999</v>
      </c>
      <c r="AC119" s="8">
        <f t="shared" si="33"/>
        <v>20795.472999999998</v>
      </c>
      <c r="AD119" s="8">
        <f t="shared" si="35"/>
        <v>20795.472999999998</v>
      </c>
      <c r="AE119" s="6">
        <v>0.5</v>
      </c>
      <c r="AF119" s="8">
        <f t="shared" si="34"/>
        <v>20795.472999999998</v>
      </c>
    </row>
    <row r="120" spans="1:32" x14ac:dyDescent="0.2">
      <c r="A120" s="6">
        <v>96</v>
      </c>
      <c r="B120" s="16" t="s">
        <v>149</v>
      </c>
      <c r="C120" s="16">
        <v>1970</v>
      </c>
      <c r="D120" s="16" t="s">
        <v>150</v>
      </c>
      <c r="E120" s="16">
        <v>60</v>
      </c>
      <c r="F120" s="19">
        <f>G120*3.4</f>
        <v>1729.58</v>
      </c>
      <c r="G120" s="16">
        <v>508.7</v>
      </c>
      <c r="H120" s="16">
        <v>392.1</v>
      </c>
      <c r="I120" s="16">
        <v>2</v>
      </c>
      <c r="J120" s="16">
        <v>12</v>
      </c>
      <c r="K120" s="16">
        <v>17</v>
      </c>
      <c r="L120" s="16"/>
      <c r="M120" s="16"/>
      <c r="N120" s="16">
        <v>392.1</v>
      </c>
      <c r="O120" s="16"/>
      <c r="P120" s="16"/>
      <c r="Q120" s="16">
        <v>392.1</v>
      </c>
      <c r="R120" s="16"/>
      <c r="S120" s="16"/>
      <c r="T120" s="16">
        <v>17</v>
      </c>
      <c r="U120" s="16"/>
      <c r="V120" s="16"/>
      <c r="W120" s="16"/>
      <c r="X120" s="16"/>
      <c r="Y120" s="16">
        <v>17</v>
      </c>
      <c r="Z120" s="16">
        <v>17</v>
      </c>
      <c r="AA120" s="22">
        <v>17.78</v>
      </c>
      <c r="AB120" s="8">
        <f t="shared" si="32"/>
        <v>348.57690000000002</v>
      </c>
      <c r="AC120" s="8">
        <f t="shared" si="33"/>
        <v>6971.5380000000005</v>
      </c>
      <c r="AD120" s="8">
        <f t="shared" si="35"/>
        <v>8026.2870000000003</v>
      </c>
      <c r="AE120" s="6">
        <v>0.5</v>
      </c>
      <c r="AF120" s="8">
        <f t="shared" si="34"/>
        <v>7498.9125000000004</v>
      </c>
    </row>
    <row r="121" spans="1:32" x14ac:dyDescent="0.2">
      <c r="A121" s="6">
        <v>97</v>
      </c>
      <c r="B121" s="16" t="s">
        <v>151</v>
      </c>
      <c r="C121" s="16">
        <v>1968</v>
      </c>
      <c r="D121" s="16" t="s">
        <v>39</v>
      </c>
      <c r="E121" s="16">
        <v>60</v>
      </c>
      <c r="F121" s="19">
        <f>G121*2.7</f>
        <v>398.52000000000004</v>
      </c>
      <c r="G121" s="16">
        <v>147.6</v>
      </c>
      <c r="H121" s="16">
        <v>147.6</v>
      </c>
      <c r="I121" s="16">
        <v>2</v>
      </c>
      <c r="J121" s="16">
        <v>4</v>
      </c>
      <c r="K121" s="16">
        <v>10</v>
      </c>
      <c r="L121" s="16"/>
      <c r="M121" s="16"/>
      <c r="N121" s="16"/>
      <c r="O121" s="16">
        <v>147.6</v>
      </c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>
        <v>10</v>
      </c>
      <c r="AA121" s="8">
        <v>13.47</v>
      </c>
      <c r="AB121" s="8">
        <f t="shared" si="32"/>
        <v>99.408600000000007</v>
      </c>
      <c r="AC121" s="8">
        <f t="shared" si="33"/>
        <v>1988.172</v>
      </c>
      <c r="AD121" s="8">
        <f t="shared" si="35"/>
        <v>3021.3719999999998</v>
      </c>
      <c r="AE121" s="6">
        <v>0.5</v>
      </c>
      <c r="AF121" s="8">
        <f t="shared" si="34"/>
        <v>2504.7719999999999</v>
      </c>
    </row>
    <row r="122" spans="1:32" x14ac:dyDescent="0.2">
      <c r="A122" s="6">
        <v>98</v>
      </c>
      <c r="B122" s="16" t="s">
        <v>152</v>
      </c>
      <c r="C122" s="16">
        <v>1968</v>
      </c>
      <c r="D122" s="16" t="s">
        <v>39</v>
      </c>
      <c r="E122" s="16">
        <v>60</v>
      </c>
      <c r="F122" s="19">
        <f>G122*2.7</f>
        <v>215.19000000000003</v>
      </c>
      <c r="G122" s="16">
        <v>79.7</v>
      </c>
      <c r="H122" s="16">
        <v>79.7</v>
      </c>
      <c r="I122" s="16">
        <v>2</v>
      </c>
      <c r="J122" s="16">
        <v>3</v>
      </c>
      <c r="K122" s="16">
        <v>6</v>
      </c>
      <c r="L122" s="16"/>
      <c r="M122" s="16"/>
      <c r="N122" s="16"/>
      <c r="O122" s="16">
        <v>79.7</v>
      </c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>
        <v>6</v>
      </c>
      <c r="AA122" s="8">
        <v>1.74</v>
      </c>
      <c r="AB122" s="8">
        <f t="shared" si="32"/>
        <v>6.9338999999999995</v>
      </c>
      <c r="AC122" s="8">
        <f t="shared" si="33"/>
        <v>138.678</v>
      </c>
      <c r="AD122" s="8">
        <f t="shared" si="35"/>
        <v>1631.4590000000001</v>
      </c>
      <c r="AE122" s="6">
        <v>0.5</v>
      </c>
      <c r="AF122" s="8">
        <f t="shared" si="34"/>
        <v>885.06850000000009</v>
      </c>
    </row>
    <row r="123" spans="1:32" x14ac:dyDescent="0.2">
      <c r="A123" s="6">
        <v>99</v>
      </c>
      <c r="B123" s="16" t="s">
        <v>153</v>
      </c>
      <c r="C123" s="16">
        <v>1968</v>
      </c>
      <c r="D123" s="16" t="s">
        <v>39</v>
      </c>
      <c r="E123" s="16">
        <v>60</v>
      </c>
      <c r="F123" s="19">
        <f>G123*2.7</f>
        <v>180.09000000000003</v>
      </c>
      <c r="G123" s="16">
        <v>66.7</v>
      </c>
      <c r="H123" s="16">
        <v>66.7</v>
      </c>
      <c r="I123" s="16">
        <v>1</v>
      </c>
      <c r="J123" s="16">
        <v>4</v>
      </c>
      <c r="K123" s="16">
        <v>2</v>
      </c>
      <c r="L123" s="16"/>
      <c r="M123" s="16"/>
      <c r="N123" s="16"/>
      <c r="O123" s="16">
        <v>66.7</v>
      </c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>
        <v>2</v>
      </c>
      <c r="AA123" s="8">
        <v>1.74</v>
      </c>
      <c r="AB123" s="8">
        <f t="shared" si="32"/>
        <v>5.8029000000000011</v>
      </c>
      <c r="AC123" s="8">
        <f t="shared" si="33"/>
        <v>116.05800000000001</v>
      </c>
      <c r="AD123" s="8">
        <f t="shared" si="35"/>
        <v>1365.3489999999999</v>
      </c>
      <c r="AE123" s="6">
        <v>0.5</v>
      </c>
      <c r="AF123" s="8">
        <f t="shared" si="34"/>
        <v>740.70349999999996</v>
      </c>
    </row>
    <row r="124" spans="1:32" x14ac:dyDescent="0.2">
      <c r="A124" s="6">
        <v>100</v>
      </c>
      <c r="B124" s="16" t="s">
        <v>154</v>
      </c>
      <c r="C124" s="16">
        <v>1968</v>
      </c>
      <c r="D124" s="16" t="s">
        <v>39</v>
      </c>
      <c r="E124" s="16">
        <v>60</v>
      </c>
      <c r="F124" s="19">
        <f>G124*3.4</f>
        <v>1729.24</v>
      </c>
      <c r="G124" s="16">
        <v>508.6</v>
      </c>
      <c r="H124" s="16">
        <v>508.6</v>
      </c>
      <c r="I124" s="16">
        <v>2</v>
      </c>
      <c r="J124" s="16">
        <v>10</v>
      </c>
      <c r="K124" s="16">
        <v>27</v>
      </c>
      <c r="L124" s="16"/>
      <c r="M124" s="16"/>
      <c r="N124" s="16">
        <v>508.6</v>
      </c>
      <c r="O124" s="16"/>
      <c r="P124" s="16"/>
      <c r="Q124" s="16">
        <v>508.6</v>
      </c>
      <c r="R124" s="16"/>
      <c r="S124" s="16"/>
      <c r="T124" s="16"/>
      <c r="U124" s="16"/>
      <c r="V124" s="16"/>
      <c r="W124" s="16">
        <v>27</v>
      </c>
      <c r="X124" s="16"/>
      <c r="Y124" s="16">
        <v>27</v>
      </c>
      <c r="Z124" s="16">
        <v>27</v>
      </c>
      <c r="AA124" s="22">
        <v>1.74</v>
      </c>
      <c r="AB124" s="8">
        <f t="shared" si="32"/>
        <v>44.248200000000004</v>
      </c>
      <c r="AC124" s="8">
        <f t="shared" si="33"/>
        <v>884.96400000000006</v>
      </c>
      <c r="AD124" s="8">
        <f t="shared" si="35"/>
        <v>10411.041999999999</v>
      </c>
      <c r="AE124" s="6">
        <v>0.5</v>
      </c>
      <c r="AF124" s="8">
        <f t="shared" si="34"/>
        <v>5648.0029999999997</v>
      </c>
    </row>
    <row r="125" spans="1:32" x14ac:dyDescent="0.2">
      <c r="A125" s="6">
        <v>101</v>
      </c>
      <c r="B125" s="16" t="s">
        <v>155</v>
      </c>
      <c r="C125" s="16">
        <v>1973</v>
      </c>
      <c r="D125" s="16" t="s">
        <v>47</v>
      </c>
      <c r="E125" s="16">
        <v>60</v>
      </c>
      <c r="F125" s="19">
        <f>G125*3.4</f>
        <v>901</v>
      </c>
      <c r="G125" s="16">
        <v>265</v>
      </c>
      <c r="H125" s="16">
        <v>237</v>
      </c>
      <c r="I125" s="16">
        <v>2</v>
      </c>
      <c r="J125" s="16">
        <v>12</v>
      </c>
      <c r="K125" s="16">
        <v>23</v>
      </c>
      <c r="L125" s="16"/>
      <c r="M125" s="16"/>
      <c r="N125" s="16"/>
      <c r="O125" s="16">
        <v>237</v>
      </c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>
        <v>23</v>
      </c>
      <c r="AA125" s="8">
        <v>13.47</v>
      </c>
      <c r="AB125" s="8">
        <f t="shared" si="32"/>
        <v>159.61950000000002</v>
      </c>
      <c r="AC125" s="8">
        <f t="shared" si="33"/>
        <v>3192.3900000000003</v>
      </c>
      <c r="AD125" s="8">
        <f t="shared" si="35"/>
        <v>4851.3899999999994</v>
      </c>
      <c r="AE125" s="6">
        <v>0.5</v>
      </c>
      <c r="AF125" s="8">
        <f t="shared" si="34"/>
        <v>4021.89</v>
      </c>
    </row>
    <row r="126" spans="1:32" x14ac:dyDescent="0.2">
      <c r="A126" s="6">
        <v>102</v>
      </c>
      <c r="B126" s="16" t="s">
        <v>156</v>
      </c>
      <c r="C126" s="16">
        <v>1972</v>
      </c>
      <c r="D126" s="16" t="s">
        <v>37</v>
      </c>
      <c r="E126" s="16">
        <v>60</v>
      </c>
      <c r="F126" s="19">
        <f>2.7*G126</f>
        <v>406.08000000000004</v>
      </c>
      <c r="G126" s="16">
        <v>150.4</v>
      </c>
      <c r="H126" s="16">
        <v>150.4</v>
      </c>
      <c r="I126" s="16">
        <v>1</v>
      </c>
      <c r="J126" s="16">
        <v>4</v>
      </c>
      <c r="K126" s="16">
        <v>11</v>
      </c>
      <c r="L126" s="16"/>
      <c r="M126" s="16"/>
      <c r="N126" s="16"/>
      <c r="O126" s="16">
        <v>150.4</v>
      </c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>
        <v>11</v>
      </c>
      <c r="AA126" s="8">
        <v>13.47</v>
      </c>
      <c r="AB126" s="8">
        <f t="shared" ref="AB126:AB144" si="36">AA126*H126*5/100</f>
        <v>101.29440000000001</v>
      </c>
      <c r="AC126" s="8">
        <f t="shared" ref="AC126:AC144" si="37">AA126*H126</f>
        <v>2025.8880000000001</v>
      </c>
      <c r="AD126" s="8">
        <f t="shared" si="35"/>
        <v>3078.6880000000001</v>
      </c>
      <c r="AE126" s="6">
        <v>0.5</v>
      </c>
      <c r="AF126" s="8">
        <f t="shared" ref="AF126:AF144" si="38">AE126*(AC126+AD126)</f>
        <v>2552.288</v>
      </c>
    </row>
    <row r="127" spans="1:32" x14ac:dyDescent="0.2">
      <c r="A127" s="6">
        <v>103</v>
      </c>
      <c r="B127" s="16" t="s">
        <v>157</v>
      </c>
      <c r="C127" s="16">
        <v>1972</v>
      </c>
      <c r="D127" s="16" t="s">
        <v>39</v>
      </c>
      <c r="E127" s="16">
        <v>60</v>
      </c>
      <c r="F127" s="19">
        <f>2.7*G127</f>
        <v>401.76000000000005</v>
      </c>
      <c r="G127" s="16">
        <v>148.80000000000001</v>
      </c>
      <c r="H127" s="16">
        <v>148.80000000000001</v>
      </c>
      <c r="I127" s="16">
        <v>1</v>
      </c>
      <c r="J127" s="16">
        <v>5</v>
      </c>
      <c r="K127" s="16">
        <v>17</v>
      </c>
      <c r="L127" s="16"/>
      <c r="M127" s="16"/>
      <c r="N127" s="16"/>
      <c r="O127" s="16">
        <v>148.80000000000001</v>
      </c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>
        <v>17</v>
      </c>
      <c r="AA127" s="8">
        <v>13.47</v>
      </c>
      <c r="AB127" s="8">
        <f t="shared" si="36"/>
        <v>100.21680000000001</v>
      </c>
      <c r="AC127" s="8">
        <f t="shared" si="37"/>
        <v>2004.3360000000002</v>
      </c>
      <c r="AD127" s="8">
        <f t="shared" si="35"/>
        <v>3045.9360000000001</v>
      </c>
      <c r="AE127" s="6">
        <v>0.5</v>
      </c>
      <c r="AF127" s="8">
        <f t="shared" si="38"/>
        <v>2525.1360000000004</v>
      </c>
    </row>
    <row r="128" spans="1:32" x14ac:dyDescent="0.2">
      <c r="A128" s="6">
        <v>104</v>
      </c>
      <c r="B128" s="16" t="s">
        <v>158</v>
      </c>
      <c r="C128" s="16">
        <v>1972</v>
      </c>
      <c r="D128" s="16" t="s">
        <v>39</v>
      </c>
      <c r="E128" s="16">
        <v>60</v>
      </c>
      <c r="F128" s="19">
        <f>3.4*G128</f>
        <v>1125.74</v>
      </c>
      <c r="G128" s="16">
        <v>331.1</v>
      </c>
      <c r="H128" s="16">
        <v>331.1</v>
      </c>
      <c r="I128" s="16">
        <v>2</v>
      </c>
      <c r="J128" s="16">
        <v>10</v>
      </c>
      <c r="K128" s="16">
        <v>28</v>
      </c>
      <c r="L128" s="16"/>
      <c r="M128" s="16"/>
      <c r="N128" s="16"/>
      <c r="O128" s="16">
        <v>331.1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>
        <v>28</v>
      </c>
      <c r="AA128" s="8">
        <v>1.74</v>
      </c>
      <c r="AB128" s="8">
        <f t="shared" si="36"/>
        <v>28.805700000000002</v>
      </c>
      <c r="AC128" s="8">
        <f t="shared" si="37"/>
        <v>576.11400000000003</v>
      </c>
      <c r="AD128" s="8">
        <f t="shared" si="35"/>
        <v>6777.6170000000002</v>
      </c>
      <c r="AE128" s="6">
        <v>0.5</v>
      </c>
      <c r="AF128" s="8">
        <f t="shared" si="38"/>
        <v>3676.8654999999999</v>
      </c>
    </row>
    <row r="129" spans="1:32" x14ac:dyDescent="0.2">
      <c r="A129" s="6">
        <v>105</v>
      </c>
      <c r="B129" s="16" t="s">
        <v>159</v>
      </c>
      <c r="C129" s="16">
        <v>1972</v>
      </c>
      <c r="D129" s="16" t="s">
        <v>39</v>
      </c>
      <c r="E129" s="16">
        <v>60</v>
      </c>
      <c r="F129" s="19">
        <f>2.7*G129</f>
        <v>133.65</v>
      </c>
      <c r="G129" s="16">
        <v>49.5</v>
      </c>
      <c r="H129" s="16">
        <v>49.5</v>
      </c>
      <c r="I129" s="16">
        <v>1</v>
      </c>
      <c r="J129" s="16">
        <v>4</v>
      </c>
      <c r="K129" s="16">
        <v>7</v>
      </c>
      <c r="L129" s="16"/>
      <c r="M129" s="16"/>
      <c r="N129" s="16"/>
      <c r="O129" s="16">
        <v>49.5</v>
      </c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>
        <v>7</v>
      </c>
      <c r="AA129" s="8">
        <v>13.47</v>
      </c>
      <c r="AB129" s="8">
        <f t="shared" si="36"/>
        <v>33.338249999999995</v>
      </c>
      <c r="AC129" s="8">
        <f t="shared" si="37"/>
        <v>666.76499999999999</v>
      </c>
      <c r="AD129" s="8">
        <f t="shared" si="35"/>
        <v>1013.265</v>
      </c>
      <c r="AE129" s="6">
        <v>0.5</v>
      </c>
      <c r="AF129" s="8">
        <f t="shared" si="38"/>
        <v>840.01499999999999</v>
      </c>
    </row>
    <row r="130" spans="1:32" x14ac:dyDescent="0.2">
      <c r="A130" s="6">
        <v>106</v>
      </c>
      <c r="B130" s="16" t="s">
        <v>160</v>
      </c>
      <c r="C130" s="16">
        <v>1920</v>
      </c>
      <c r="D130" s="16" t="s">
        <v>39</v>
      </c>
      <c r="E130" s="16">
        <v>65</v>
      </c>
      <c r="F130" s="19">
        <f>2.7*G130</f>
        <v>309.69000000000005</v>
      </c>
      <c r="G130" s="16">
        <v>114.7</v>
      </c>
      <c r="H130" s="16">
        <v>114.7</v>
      </c>
      <c r="I130" s="16">
        <v>1</v>
      </c>
      <c r="J130" s="16">
        <v>4</v>
      </c>
      <c r="K130" s="16">
        <v>9</v>
      </c>
      <c r="L130" s="16"/>
      <c r="M130" s="16"/>
      <c r="N130" s="16"/>
      <c r="O130" s="16">
        <v>114.7</v>
      </c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>
        <v>9</v>
      </c>
      <c r="AA130" s="8">
        <v>1.74</v>
      </c>
      <c r="AB130" s="8">
        <f t="shared" si="36"/>
        <v>9.9788999999999994</v>
      </c>
      <c r="AC130" s="8">
        <f t="shared" si="37"/>
        <v>199.578</v>
      </c>
      <c r="AD130" s="8">
        <f t="shared" si="35"/>
        <v>2347.9090000000001</v>
      </c>
      <c r="AE130" s="6">
        <v>0.5</v>
      </c>
      <c r="AF130" s="8">
        <f t="shared" si="38"/>
        <v>1273.7435</v>
      </c>
    </row>
    <row r="131" spans="1:32" ht="12" customHeight="1" x14ac:dyDescent="0.2">
      <c r="A131" s="6">
        <v>107</v>
      </c>
      <c r="B131" s="16" t="s">
        <v>161</v>
      </c>
      <c r="C131" s="16">
        <v>1918</v>
      </c>
      <c r="D131" s="16" t="s">
        <v>42</v>
      </c>
      <c r="E131" s="16">
        <v>65</v>
      </c>
      <c r="F131" s="19">
        <f>2.7*G131</f>
        <v>298.62</v>
      </c>
      <c r="G131" s="16">
        <v>110.6</v>
      </c>
      <c r="H131" s="16">
        <v>110.6</v>
      </c>
      <c r="I131" s="16">
        <v>1</v>
      </c>
      <c r="J131" s="16">
        <v>3</v>
      </c>
      <c r="K131" s="16">
        <v>6</v>
      </c>
      <c r="L131" s="16"/>
      <c r="M131" s="16"/>
      <c r="N131" s="16"/>
      <c r="O131" s="16">
        <v>110.6</v>
      </c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>
        <v>6</v>
      </c>
      <c r="AA131" s="8">
        <v>1.74</v>
      </c>
      <c r="AB131" s="8">
        <f t="shared" si="36"/>
        <v>9.6221999999999994</v>
      </c>
      <c r="AC131" s="8">
        <f t="shared" si="37"/>
        <v>192.44399999999999</v>
      </c>
      <c r="AD131" s="8">
        <f t="shared" si="35"/>
        <v>2263.982</v>
      </c>
      <c r="AE131" s="6">
        <v>0.5</v>
      </c>
      <c r="AF131" s="8">
        <f t="shared" si="38"/>
        <v>1228.213</v>
      </c>
    </row>
    <row r="132" spans="1:32" x14ac:dyDescent="0.2">
      <c r="A132" s="6">
        <v>108</v>
      </c>
      <c r="B132" s="16" t="s">
        <v>162</v>
      </c>
      <c r="C132" s="16">
        <v>1972</v>
      </c>
      <c r="D132" s="16" t="s">
        <v>39</v>
      </c>
      <c r="E132" s="16">
        <v>60</v>
      </c>
      <c r="F132" s="16">
        <v>1178</v>
      </c>
      <c r="G132" s="16">
        <v>345.5</v>
      </c>
      <c r="H132" s="16">
        <v>322</v>
      </c>
      <c r="I132" s="16">
        <v>2</v>
      </c>
      <c r="J132" s="16">
        <v>8</v>
      </c>
      <c r="K132" s="16">
        <v>20</v>
      </c>
      <c r="L132" s="16"/>
      <c r="M132" s="16"/>
      <c r="N132" s="16"/>
      <c r="O132" s="16">
        <v>322</v>
      </c>
      <c r="P132" s="16"/>
      <c r="Q132" s="16"/>
      <c r="R132" s="16"/>
      <c r="S132" s="16"/>
      <c r="T132" s="16"/>
      <c r="U132" s="16"/>
      <c r="V132" s="16"/>
      <c r="W132" s="16">
        <v>20</v>
      </c>
      <c r="X132" s="16"/>
      <c r="Y132" s="16"/>
      <c r="Z132" s="16">
        <v>20</v>
      </c>
      <c r="AA132" s="8">
        <v>13.87</v>
      </c>
      <c r="AB132" s="8">
        <f t="shared" si="36"/>
        <v>223.30699999999996</v>
      </c>
      <c r="AC132" s="8">
        <f t="shared" si="37"/>
        <v>4466.1399999999994</v>
      </c>
      <c r="AD132" s="8">
        <f t="shared" si="35"/>
        <v>6591.3399999999992</v>
      </c>
      <c r="AE132" s="6">
        <v>0.5</v>
      </c>
      <c r="AF132" s="8">
        <f t="shared" si="38"/>
        <v>5528.74</v>
      </c>
    </row>
    <row r="133" spans="1:32" x14ac:dyDescent="0.2">
      <c r="A133" s="6">
        <v>109</v>
      </c>
      <c r="B133" s="16" t="s">
        <v>163</v>
      </c>
      <c r="C133" s="16">
        <v>1970</v>
      </c>
      <c r="D133" s="16" t="s">
        <v>39</v>
      </c>
      <c r="E133" s="16">
        <v>60</v>
      </c>
      <c r="F133" s="16">
        <v>1153</v>
      </c>
      <c r="G133" s="16">
        <v>339.2</v>
      </c>
      <c r="H133" s="16">
        <v>312</v>
      </c>
      <c r="I133" s="16">
        <v>2</v>
      </c>
      <c r="J133" s="16">
        <v>8</v>
      </c>
      <c r="K133" s="16">
        <v>18</v>
      </c>
      <c r="L133" s="16"/>
      <c r="M133" s="16"/>
      <c r="N133" s="16"/>
      <c r="O133" s="16">
        <v>312</v>
      </c>
      <c r="P133" s="16"/>
      <c r="Q133" s="16"/>
      <c r="R133" s="16"/>
      <c r="S133" s="16"/>
      <c r="T133" s="16"/>
      <c r="U133" s="16"/>
      <c r="V133" s="16"/>
      <c r="W133" s="16">
        <v>18</v>
      </c>
      <c r="X133" s="16"/>
      <c r="Y133" s="16"/>
      <c r="Z133" s="16">
        <v>18</v>
      </c>
      <c r="AA133" s="8">
        <v>13.87</v>
      </c>
      <c r="AB133" s="8">
        <f t="shared" si="36"/>
        <v>216.37199999999996</v>
      </c>
      <c r="AC133" s="8">
        <f t="shared" si="37"/>
        <v>4327.4399999999996</v>
      </c>
      <c r="AD133" s="8">
        <f t="shared" si="35"/>
        <v>6386.6399999999994</v>
      </c>
      <c r="AE133" s="6">
        <v>0.5</v>
      </c>
      <c r="AF133" s="8">
        <f t="shared" si="38"/>
        <v>5357.0399999999991</v>
      </c>
    </row>
    <row r="134" spans="1:32" x14ac:dyDescent="0.2">
      <c r="A134" s="6">
        <v>110</v>
      </c>
      <c r="B134" s="16" t="s">
        <v>164</v>
      </c>
      <c r="C134" s="16">
        <v>1971</v>
      </c>
      <c r="D134" s="16" t="s">
        <v>39</v>
      </c>
      <c r="E134" s="16">
        <v>60</v>
      </c>
      <c r="F134" s="16">
        <v>1150</v>
      </c>
      <c r="G134" s="16">
        <v>341.8</v>
      </c>
      <c r="H134" s="16">
        <v>320.2</v>
      </c>
      <c r="I134" s="16">
        <v>2</v>
      </c>
      <c r="J134" s="16">
        <v>8</v>
      </c>
      <c r="K134" s="16">
        <v>20</v>
      </c>
      <c r="L134" s="16"/>
      <c r="M134" s="16"/>
      <c r="N134" s="16"/>
      <c r="O134" s="16">
        <v>320.2</v>
      </c>
      <c r="P134" s="16"/>
      <c r="Q134" s="16"/>
      <c r="R134" s="16"/>
      <c r="S134" s="16"/>
      <c r="T134" s="16"/>
      <c r="U134" s="16"/>
      <c r="V134" s="16"/>
      <c r="W134" s="16">
        <v>20</v>
      </c>
      <c r="X134" s="16"/>
      <c r="Y134" s="16"/>
      <c r="Z134" s="16">
        <v>20</v>
      </c>
      <c r="AA134" s="8">
        <v>13.87</v>
      </c>
      <c r="AB134" s="8">
        <f t="shared" si="36"/>
        <v>222.05869999999999</v>
      </c>
      <c r="AC134" s="8">
        <f t="shared" si="37"/>
        <v>4441.174</v>
      </c>
      <c r="AD134" s="8">
        <f t="shared" si="35"/>
        <v>6554.4939999999997</v>
      </c>
      <c r="AE134" s="6">
        <v>0.5</v>
      </c>
      <c r="AF134" s="8">
        <f t="shared" si="38"/>
        <v>5497.8339999999998</v>
      </c>
    </row>
    <row r="135" spans="1:32" x14ac:dyDescent="0.2">
      <c r="A135" s="6">
        <v>111</v>
      </c>
      <c r="B135" s="16" t="s">
        <v>165</v>
      </c>
      <c r="C135" s="16">
        <v>1971</v>
      </c>
      <c r="D135" s="16" t="s">
        <v>39</v>
      </c>
      <c r="E135" s="16">
        <v>60</v>
      </c>
      <c r="F135" s="16">
        <v>1150</v>
      </c>
      <c r="G135" s="16">
        <v>337.5</v>
      </c>
      <c r="H135" s="16">
        <v>312</v>
      </c>
      <c r="I135" s="16">
        <v>2</v>
      </c>
      <c r="J135" s="16">
        <v>8</v>
      </c>
      <c r="K135" s="16">
        <v>33</v>
      </c>
      <c r="L135" s="16"/>
      <c r="M135" s="16"/>
      <c r="N135" s="16"/>
      <c r="O135" s="16">
        <v>312</v>
      </c>
      <c r="P135" s="16"/>
      <c r="Q135" s="16"/>
      <c r="R135" s="16"/>
      <c r="S135" s="16"/>
      <c r="T135" s="16"/>
      <c r="U135" s="16"/>
      <c r="V135" s="16"/>
      <c r="W135" s="16">
        <v>33</v>
      </c>
      <c r="X135" s="16"/>
      <c r="Y135" s="16"/>
      <c r="Z135" s="16">
        <v>33</v>
      </c>
      <c r="AA135" s="8">
        <v>13.87</v>
      </c>
      <c r="AB135" s="8">
        <f t="shared" si="36"/>
        <v>216.37199999999996</v>
      </c>
      <c r="AC135" s="8">
        <f t="shared" si="37"/>
        <v>4327.4399999999996</v>
      </c>
      <c r="AD135" s="8">
        <f t="shared" si="35"/>
        <v>6386.6399999999994</v>
      </c>
      <c r="AE135" s="6">
        <v>0.5</v>
      </c>
      <c r="AF135" s="8">
        <f t="shared" si="38"/>
        <v>5357.0399999999991</v>
      </c>
    </row>
    <row r="136" spans="1:32" ht="24" x14ac:dyDescent="0.2">
      <c r="A136" s="6">
        <v>112</v>
      </c>
      <c r="B136" s="23" t="s">
        <v>166</v>
      </c>
      <c r="C136" s="23">
        <v>1984</v>
      </c>
      <c r="D136" s="23" t="s">
        <v>167</v>
      </c>
      <c r="E136" s="16">
        <v>45</v>
      </c>
      <c r="F136" s="16">
        <v>11692</v>
      </c>
      <c r="G136" s="23">
        <v>3959</v>
      </c>
      <c r="H136" s="23">
        <v>3111</v>
      </c>
      <c r="I136" s="23">
        <v>5</v>
      </c>
      <c r="J136" s="23">
        <v>68</v>
      </c>
      <c r="K136" s="23">
        <v>153</v>
      </c>
      <c r="L136" s="23"/>
      <c r="M136" s="23">
        <v>3111</v>
      </c>
      <c r="N136" s="23"/>
      <c r="O136" s="23"/>
      <c r="P136" s="23"/>
      <c r="Q136" s="23">
        <v>3111</v>
      </c>
      <c r="R136" s="23">
        <v>153</v>
      </c>
      <c r="S136" s="23">
        <v>153</v>
      </c>
      <c r="T136" s="23"/>
      <c r="U136" s="23"/>
      <c r="V136" s="23"/>
      <c r="W136" s="23"/>
      <c r="X136" s="23">
        <v>153</v>
      </c>
      <c r="Y136" s="23"/>
      <c r="Z136" s="23">
        <v>153</v>
      </c>
      <c r="AA136" s="22">
        <v>20.85</v>
      </c>
      <c r="AB136" s="8">
        <f t="shared" si="36"/>
        <v>3243.2175000000002</v>
      </c>
      <c r="AC136" s="8">
        <f t="shared" si="37"/>
        <v>64864.350000000006</v>
      </c>
      <c r="AD136" s="8">
        <f t="shared" si="35"/>
        <v>63682.17</v>
      </c>
      <c r="AE136" s="6">
        <v>0.5</v>
      </c>
      <c r="AF136" s="8">
        <f t="shared" si="38"/>
        <v>64273.26</v>
      </c>
    </row>
    <row r="137" spans="1:32" ht="24" x14ac:dyDescent="0.2">
      <c r="A137" s="6">
        <v>113</v>
      </c>
      <c r="B137" s="23" t="s">
        <v>168</v>
      </c>
      <c r="C137" s="23">
        <v>1977</v>
      </c>
      <c r="D137" s="23" t="s">
        <v>169</v>
      </c>
      <c r="E137" s="16">
        <v>45</v>
      </c>
      <c r="F137" s="16">
        <v>4545</v>
      </c>
      <c r="G137" s="23">
        <v>1818.2</v>
      </c>
      <c r="H137" s="23">
        <v>1818</v>
      </c>
      <c r="I137" s="23">
        <v>5</v>
      </c>
      <c r="J137" s="23">
        <v>40</v>
      </c>
      <c r="K137" s="23">
        <v>92</v>
      </c>
      <c r="L137" s="23"/>
      <c r="M137" s="23">
        <v>1818</v>
      </c>
      <c r="N137" s="23"/>
      <c r="O137" s="23"/>
      <c r="P137" s="23"/>
      <c r="Q137" s="23">
        <v>1818</v>
      </c>
      <c r="R137" s="23">
        <v>92</v>
      </c>
      <c r="S137" s="23">
        <v>92</v>
      </c>
      <c r="T137" s="23"/>
      <c r="U137" s="23"/>
      <c r="V137" s="23"/>
      <c r="W137" s="23"/>
      <c r="X137" s="23">
        <v>92</v>
      </c>
      <c r="Y137" s="23"/>
      <c r="Z137" s="23">
        <v>92</v>
      </c>
      <c r="AA137" s="22">
        <v>20.85</v>
      </c>
      <c r="AB137" s="8">
        <f t="shared" si="36"/>
        <v>1895.2650000000001</v>
      </c>
      <c r="AC137" s="8">
        <f t="shared" si="37"/>
        <v>37905.300000000003</v>
      </c>
      <c r="AD137" s="8">
        <f t="shared" si="35"/>
        <v>37214.46</v>
      </c>
      <c r="AE137" s="6">
        <v>0.5</v>
      </c>
      <c r="AF137" s="8">
        <f t="shared" si="38"/>
        <v>37559.880000000005</v>
      </c>
    </row>
    <row r="138" spans="1:32" x14ac:dyDescent="0.2">
      <c r="A138" s="6">
        <v>114</v>
      </c>
      <c r="B138" s="23" t="s">
        <v>170</v>
      </c>
      <c r="C138" s="23">
        <v>1972</v>
      </c>
      <c r="D138" s="23" t="s">
        <v>171</v>
      </c>
      <c r="E138" s="16">
        <v>45</v>
      </c>
      <c r="F138" s="16">
        <v>14625</v>
      </c>
      <c r="G138" s="23">
        <v>5850.6</v>
      </c>
      <c r="H138" s="23">
        <v>4156.8999999999996</v>
      </c>
      <c r="I138" s="23">
        <v>5</v>
      </c>
      <c r="J138" s="23">
        <v>126</v>
      </c>
      <c r="K138" s="23">
        <v>261</v>
      </c>
      <c r="L138" s="23"/>
      <c r="M138" s="23">
        <v>4156.8999999999996</v>
      </c>
      <c r="N138" s="23"/>
      <c r="O138" s="23"/>
      <c r="P138" s="23"/>
      <c r="Q138" s="23">
        <v>4156.8999999999996</v>
      </c>
      <c r="R138" s="23">
        <v>261</v>
      </c>
      <c r="S138" s="23">
        <v>261</v>
      </c>
      <c r="T138" s="23"/>
      <c r="U138" s="23"/>
      <c r="V138" s="23"/>
      <c r="W138" s="23"/>
      <c r="X138" s="23">
        <v>261</v>
      </c>
      <c r="Y138" s="23"/>
      <c r="Z138" s="23">
        <v>261</v>
      </c>
      <c r="AA138" s="22">
        <v>20.47</v>
      </c>
      <c r="AB138" s="8">
        <f t="shared" si="36"/>
        <v>4254.5871499999994</v>
      </c>
      <c r="AC138" s="8">
        <f t="shared" si="37"/>
        <v>85091.742999999988</v>
      </c>
      <c r="AD138" s="8">
        <f t="shared" si="35"/>
        <v>85091.742999999988</v>
      </c>
      <c r="AE138" s="6">
        <v>0.5</v>
      </c>
      <c r="AF138" s="8">
        <f t="shared" si="38"/>
        <v>85091.742999999988</v>
      </c>
    </row>
    <row r="139" spans="1:32" x14ac:dyDescent="0.2">
      <c r="A139" s="6">
        <v>115</v>
      </c>
      <c r="B139" s="23" t="s">
        <v>172</v>
      </c>
      <c r="C139" s="23">
        <v>1973</v>
      </c>
      <c r="D139" s="23" t="s">
        <v>171</v>
      </c>
      <c r="E139" s="16">
        <v>45</v>
      </c>
      <c r="F139" s="16">
        <v>14600</v>
      </c>
      <c r="G139" s="23">
        <v>5862</v>
      </c>
      <c r="H139" s="23">
        <v>4066.9</v>
      </c>
      <c r="I139" s="23">
        <v>5</v>
      </c>
      <c r="J139" s="23">
        <v>125</v>
      </c>
      <c r="K139" s="23">
        <v>285</v>
      </c>
      <c r="L139" s="23"/>
      <c r="M139" s="23">
        <v>4066.9</v>
      </c>
      <c r="N139" s="23"/>
      <c r="O139" s="23"/>
      <c r="P139" s="23"/>
      <c r="Q139" s="23">
        <v>4066.9</v>
      </c>
      <c r="R139" s="23">
        <v>285</v>
      </c>
      <c r="S139" s="23">
        <v>285</v>
      </c>
      <c r="T139" s="23"/>
      <c r="U139" s="23"/>
      <c r="V139" s="23"/>
      <c r="W139" s="23"/>
      <c r="X139" s="23">
        <v>285</v>
      </c>
      <c r="Y139" s="23"/>
      <c r="Z139" s="23">
        <v>285</v>
      </c>
      <c r="AA139" s="22">
        <v>20.47</v>
      </c>
      <c r="AB139" s="8">
        <f t="shared" si="36"/>
        <v>4162.4721499999996</v>
      </c>
      <c r="AC139" s="8">
        <f t="shared" si="37"/>
        <v>83249.442999999999</v>
      </c>
      <c r="AD139" s="8">
        <f t="shared" si="35"/>
        <v>83249.442999999999</v>
      </c>
      <c r="AE139" s="6">
        <v>0.5</v>
      </c>
      <c r="AF139" s="8">
        <f t="shared" si="38"/>
        <v>83249.442999999999</v>
      </c>
    </row>
    <row r="140" spans="1:32" x14ac:dyDescent="0.2">
      <c r="A140" s="6">
        <v>116</v>
      </c>
      <c r="B140" s="23" t="s">
        <v>173</v>
      </c>
      <c r="C140" s="23">
        <v>1976</v>
      </c>
      <c r="D140" s="23" t="s">
        <v>143</v>
      </c>
      <c r="E140" s="16">
        <v>45</v>
      </c>
      <c r="F140" s="16">
        <v>8167</v>
      </c>
      <c r="G140" s="23">
        <v>3267</v>
      </c>
      <c r="H140" s="23">
        <v>2320</v>
      </c>
      <c r="I140" s="23">
        <v>5</v>
      </c>
      <c r="J140" s="23">
        <v>69</v>
      </c>
      <c r="K140" s="23">
        <v>147</v>
      </c>
      <c r="L140" s="23"/>
      <c r="M140" s="23">
        <v>2320</v>
      </c>
      <c r="N140" s="23"/>
      <c r="O140" s="23"/>
      <c r="P140" s="23"/>
      <c r="Q140" s="23">
        <v>2320</v>
      </c>
      <c r="R140" s="23">
        <v>147</v>
      </c>
      <c r="S140" s="23">
        <v>147</v>
      </c>
      <c r="T140" s="23"/>
      <c r="U140" s="23"/>
      <c r="V140" s="23"/>
      <c r="W140" s="23"/>
      <c r="X140" s="23">
        <v>147</v>
      </c>
      <c r="Y140" s="23"/>
      <c r="Z140" s="23">
        <v>147</v>
      </c>
      <c r="AA140" s="22">
        <v>20.47</v>
      </c>
      <c r="AB140" s="8">
        <f t="shared" si="36"/>
        <v>2374.5199999999995</v>
      </c>
      <c r="AC140" s="8">
        <f t="shared" si="37"/>
        <v>47490.399999999994</v>
      </c>
      <c r="AD140" s="8">
        <f t="shared" si="35"/>
        <v>47490.399999999994</v>
      </c>
      <c r="AE140" s="6">
        <v>0.5</v>
      </c>
      <c r="AF140" s="8">
        <f t="shared" si="38"/>
        <v>47490.399999999994</v>
      </c>
    </row>
    <row r="141" spans="1:32" x14ac:dyDescent="0.2">
      <c r="A141" s="6">
        <v>117</v>
      </c>
      <c r="B141" s="23" t="s">
        <v>174</v>
      </c>
      <c r="C141" s="23">
        <v>2012</v>
      </c>
      <c r="D141" s="23" t="s">
        <v>143</v>
      </c>
      <c r="E141" s="16">
        <v>0</v>
      </c>
      <c r="F141" s="16">
        <v>5712</v>
      </c>
      <c r="G141" s="23">
        <v>1539.1</v>
      </c>
      <c r="H141" s="23">
        <v>1024.4000000000001</v>
      </c>
      <c r="I141" s="23">
        <v>3</v>
      </c>
      <c r="J141" s="23">
        <v>30</v>
      </c>
      <c r="K141" s="23">
        <v>36</v>
      </c>
      <c r="L141" s="23"/>
      <c r="M141" s="23">
        <v>1024.4000000000001</v>
      </c>
      <c r="N141" s="23"/>
      <c r="O141" s="23"/>
      <c r="P141" s="23"/>
      <c r="Q141" s="23">
        <v>1024.4000000000001</v>
      </c>
      <c r="R141" s="23">
        <v>36</v>
      </c>
      <c r="S141" s="23">
        <v>36</v>
      </c>
      <c r="T141" s="23"/>
      <c r="U141" s="23"/>
      <c r="V141" s="23"/>
      <c r="W141" s="23"/>
      <c r="X141" s="23">
        <v>36</v>
      </c>
      <c r="Y141" s="23"/>
      <c r="Z141" s="23">
        <v>36</v>
      </c>
      <c r="AA141" s="22">
        <v>20.47</v>
      </c>
      <c r="AB141" s="8">
        <f t="shared" si="36"/>
        <v>1048.4733999999999</v>
      </c>
      <c r="AC141" s="8">
        <f t="shared" si="37"/>
        <v>20969.468000000001</v>
      </c>
      <c r="AD141" s="8">
        <f t="shared" si="35"/>
        <v>20969.468000000001</v>
      </c>
      <c r="AE141" s="6">
        <v>0.5</v>
      </c>
      <c r="AF141" s="8">
        <f t="shared" si="38"/>
        <v>20969.468000000001</v>
      </c>
    </row>
    <row r="142" spans="1:32" ht="24" x14ac:dyDescent="0.2">
      <c r="A142" s="6">
        <v>118</v>
      </c>
      <c r="B142" s="23" t="s">
        <v>175</v>
      </c>
      <c r="C142" s="23">
        <v>2013</v>
      </c>
      <c r="D142" s="23" t="s">
        <v>176</v>
      </c>
      <c r="E142" s="16">
        <v>0</v>
      </c>
      <c r="F142" s="16">
        <v>5693</v>
      </c>
      <c r="G142" s="23">
        <v>1537.6</v>
      </c>
      <c r="H142" s="23">
        <v>1022.7</v>
      </c>
      <c r="I142" s="23">
        <v>3</v>
      </c>
      <c r="J142" s="23">
        <v>30</v>
      </c>
      <c r="K142" s="23">
        <v>39</v>
      </c>
      <c r="L142" s="23"/>
      <c r="M142" s="23">
        <v>1022.7</v>
      </c>
      <c r="N142" s="23"/>
      <c r="O142" s="23"/>
      <c r="P142" s="23"/>
      <c r="Q142" s="23">
        <v>1022.7</v>
      </c>
      <c r="R142" s="23">
        <v>39</v>
      </c>
      <c r="S142" s="23">
        <v>39</v>
      </c>
      <c r="T142" s="23"/>
      <c r="U142" s="23"/>
      <c r="V142" s="23"/>
      <c r="W142" s="23"/>
      <c r="X142" s="23">
        <v>39</v>
      </c>
      <c r="Y142" s="23"/>
      <c r="Z142" s="23">
        <v>39</v>
      </c>
      <c r="AA142" s="22">
        <v>20.47</v>
      </c>
      <c r="AB142" s="8">
        <f t="shared" si="36"/>
        <v>1046.7334499999999</v>
      </c>
      <c r="AC142" s="8">
        <f t="shared" si="37"/>
        <v>20934.668999999998</v>
      </c>
      <c r="AD142" s="8">
        <f t="shared" si="35"/>
        <v>20934.668999999998</v>
      </c>
      <c r="AE142" s="6">
        <v>0.5</v>
      </c>
      <c r="AF142" s="8">
        <f t="shared" si="38"/>
        <v>20934.668999999998</v>
      </c>
    </row>
    <row r="143" spans="1:32" x14ac:dyDescent="0.2">
      <c r="A143" s="6">
        <v>119</v>
      </c>
      <c r="B143" s="23" t="s">
        <v>205</v>
      </c>
      <c r="C143" s="23">
        <v>2014</v>
      </c>
      <c r="D143" s="23" t="s">
        <v>143</v>
      </c>
      <c r="E143" s="16"/>
      <c r="F143" s="16">
        <v>7716.5</v>
      </c>
      <c r="G143" s="23">
        <v>1617.9</v>
      </c>
      <c r="H143" s="23">
        <v>1444.3</v>
      </c>
      <c r="I143" s="23">
        <v>3</v>
      </c>
      <c r="J143" s="23">
        <v>36</v>
      </c>
      <c r="K143" s="23">
        <v>37</v>
      </c>
      <c r="L143" s="23"/>
      <c r="M143" s="23">
        <v>1444.3</v>
      </c>
      <c r="N143" s="23"/>
      <c r="O143" s="23"/>
      <c r="P143" s="23"/>
      <c r="Q143" s="23">
        <v>1444.3</v>
      </c>
      <c r="R143" s="23">
        <v>37</v>
      </c>
      <c r="S143" s="23">
        <v>37</v>
      </c>
      <c r="T143" s="23"/>
      <c r="U143" s="23"/>
      <c r="V143" s="23"/>
      <c r="W143" s="23"/>
      <c r="X143" s="23">
        <v>37</v>
      </c>
      <c r="Y143" s="23"/>
      <c r="Z143" s="23">
        <v>37</v>
      </c>
      <c r="AA143" s="22">
        <v>20.47</v>
      </c>
      <c r="AB143" s="8">
        <f t="shared" ref="AB143" si="39">AA143*H143*5/100</f>
        <v>1478.2410499999999</v>
      </c>
      <c r="AC143" s="8">
        <f t="shared" ref="AC143" si="40">AA143*H143</f>
        <v>29564.820999999996</v>
      </c>
      <c r="AD143" s="8">
        <f t="shared" si="35"/>
        <v>29564.820999999996</v>
      </c>
      <c r="AE143" s="6">
        <v>0.5</v>
      </c>
      <c r="AF143" s="8">
        <f t="shared" si="38"/>
        <v>29564.820999999996</v>
      </c>
    </row>
    <row r="144" spans="1:32" x14ac:dyDescent="0.2">
      <c r="A144" s="6">
        <v>120</v>
      </c>
      <c r="B144" s="23" t="s">
        <v>177</v>
      </c>
      <c r="C144" s="23">
        <v>1977</v>
      </c>
      <c r="D144" s="23" t="s">
        <v>143</v>
      </c>
      <c r="E144" s="16">
        <v>45</v>
      </c>
      <c r="F144" s="16">
        <v>4507</v>
      </c>
      <c r="G144" s="23">
        <v>1803.1</v>
      </c>
      <c r="H144" s="23">
        <v>1803.1</v>
      </c>
      <c r="I144" s="23">
        <v>5</v>
      </c>
      <c r="J144" s="23">
        <v>39</v>
      </c>
      <c r="K144" s="23">
        <v>84</v>
      </c>
      <c r="L144" s="23"/>
      <c r="M144" s="23">
        <v>1803.1</v>
      </c>
      <c r="N144" s="23"/>
      <c r="O144" s="23"/>
      <c r="P144" s="23"/>
      <c r="Q144" s="23">
        <v>1803.1</v>
      </c>
      <c r="R144" s="23">
        <v>84</v>
      </c>
      <c r="S144" s="23">
        <v>84</v>
      </c>
      <c r="T144" s="23"/>
      <c r="U144" s="23"/>
      <c r="V144" s="23"/>
      <c r="W144" s="23"/>
      <c r="X144" s="23">
        <v>84</v>
      </c>
      <c r="Y144" s="23"/>
      <c r="Z144" s="23">
        <v>84</v>
      </c>
      <c r="AA144" s="22">
        <v>20.47</v>
      </c>
      <c r="AB144" s="8">
        <f t="shared" si="36"/>
        <v>1845.4728499999997</v>
      </c>
      <c r="AC144" s="8">
        <f t="shared" si="37"/>
        <v>36909.456999999995</v>
      </c>
      <c r="AD144" s="8">
        <f t="shared" si="35"/>
        <v>36909.456999999995</v>
      </c>
      <c r="AE144" s="6">
        <v>0.5</v>
      </c>
      <c r="AF144" s="8">
        <f t="shared" si="38"/>
        <v>36909.456999999995</v>
      </c>
    </row>
    <row r="145" spans="1:32" x14ac:dyDescent="0.2">
      <c r="A145" s="6"/>
      <c r="B145" s="23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22"/>
      <c r="AB145" s="8"/>
      <c r="AC145" s="8"/>
      <c r="AD145" s="8"/>
      <c r="AE145" s="6"/>
      <c r="AF145" s="8"/>
    </row>
    <row r="146" spans="1:32" x14ac:dyDescent="0.2">
      <c r="A146" s="6"/>
      <c r="B146" s="35" t="s">
        <v>178</v>
      </c>
      <c r="C146" s="35"/>
      <c r="D146" s="35"/>
      <c r="E146" s="35"/>
      <c r="F146" s="36">
        <f>SUM(F94:F145)</f>
        <v>132303.45000000001</v>
      </c>
      <c r="G146" s="36">
        <f>SUM(G94:G145)</f>
        <v>41615.300000000003</v>
      </c>
      <c r="H146" s="36">
        <f>SUM(H94:H144)</f>
        <v>32681.100000000006</v>
      </c>
      <c r="I146" s="36"/>
      <c r="J146" s="36">
        <f t="shared" ref="J146:Z146" si="41">SUM(J94:J145)</f>
        <v>932</v>
      </c>
      <c r="K146" s="36">
        <f t="shared" si="41"/>
        <v>1978</v>
      </c>
      <c r="L146" s="36">
        <f t="shared" si="41"/>
        <v>0</v>
      </c>
      <c r="M146" s="36">
        <f t="shared" si="41"/>
        <v>22856.9</v>
      </c>
      <c r="N146" s="36">
        <f t="shared" si="41"/>
        <v>1208.5</v>
      </c>
      <c r="O146" s="36">
        <f t="shared" si="41"/>
        <v>8615.8000000000011</v>
      </c>
      <c r="P146" s="36">
        <f t="shared" si="41"/>
        <v>0</v>
      </c>
      <c r="Q146" s="36">
        <f t="shared" si="41"/>
        <v>24065.4</v>
      </c>
      <c r="R146" s="36">
        <f t="shared" si="41"/>
        <v>1230</v>
      </c>
      <c r="S146" s="36">
        <f t="shared" si="41"/>
        <v>1230</v>
      </c>
      <c r="T146" s="36">
        <f t="shared" si="41"/>
        <v>17</v>
      </c>
      <c r="U146" s="36">
        <f t="shared" si="41"/>
        <v>0</v>
      </c>
      <c r="V146" s="36">
        <f t="shared" si="41"/>
        <v>0</v>
      </c>
      <c r="W146" s="36">
        <f t="shared" si="41"/>
        <v>369</v>
      </c>
      <c r="X146" s="36">
        <f t="shared" si="41"/>
        <v>1230</v>
      </c>
      <c r="Y146" s="36">
        <f t="shared" si="41"/>
        <v>151</v>
      </c>
      <c r="Z146" s="36">
        <f t="shared" si="41"/>
        <v>1978</v>
      </c>
      <c r="AA146" s="37"/>
      <c r="AB146" s="37">
        <f>SUM(AB94:AB145)</f>
        <v>28657.578649999999</v>
      </c>
      <c r="AC146" s="37">
        <f>SUM(AC94:AC145)</f>
        <v>573151.57300000009</v>
      </c>
      <c r="AD146" s="37">
        <f>SUM(AD94:AD145)</f>
        <v>668982.11699999985</v>
      </c>
      <c r="AE146" s="37"/>
      <c r="AF146" s="37">
        <f>SUM(AF94:AF145)</f>
        <v>621066.84499999997</v>
      </c>
    </row>
    <row r="147" spans="1:32" x14ac:dyDescent="0.2">
      <c r="A147" s="46" t="s">
        <v>179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x14ac:dyDescent="0.2">
      <c r="A148" s="6">
        <v>126</v>
      </c>
      <c r="B148" s="16" t="s">
        <v>180</v>
      </c>
      <c r="C148" s="16">
        <v>1958</v>
      </c>
      <c r="D148" s="16" t="s">
        <v>39</v>
      </c>
      <c r="E148" s="16">
        <v>65</v>
      </c>
      <c r="F148" s="19">
        <f>G148*2.9</f>
        <v>307.39999999999998</v>
      </c>
      <c r="G148" s="16">
        <v>106</v>
      </c>
      <c r="H148" s="16">
        <v>106</v>
      </c>
      <c r="I148" s="16">
        <v>1</v>
      </c>
      <c r="J148" s="16">
        <v>3</v>
      </c>
      <c r="K148" s="16">
        <v>3</v>
      </c>
      <c r="L148" s="16"/>
      <c r="M148" s="16"/>
      <c r="N148" s="16"/>
      <c r="O148" s="16">
        <f>G148</f>
        <v>106</v>
      </c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8">
        <v>13.87</v>
      </c>
      <c r="AB148" s="8">
        <f t="shared" ref="AB148:AB164" si="42">AA148*H148*5/100</f>
        <v>73.51100000000001</v>
      </c>
      <c r="AC148" s="8">
        <f t="shared" ref="AC148:AC164" si="43">AA148*H148</f>
        <v>1470.22</v>
      </c>
      <c r="AD148" s="8">
        <f>20.47*H148</f>
        <v>2169.8199999999997</v>
      </c>
      <c r="AE148" s="6">
        <v>0.5</v>
      </c>
      <c r="AF148" s="8">
        <f t="shared" ref="AF148:AF164" si="44">AE148*(AC148+AD148)</f>
        <v>1820.02</v>
      </c>
    </row>
    <row r="149" spans="1:32" x14ac:dyDescent="0.2">
      <c r="A149" s="6">
        <v>127</v>
      </c>
      <c r="B149" s="16" t="s">
        <v>181</v>
      </c>
      <c r="C149" s="16">
        <v>1960</v>
      </c>
      <c r="D149" s="16" t="s">
        <v>39</v>
      </c>
      <c r="E149" s="16">
        <v>65</v>
      </c>
      <c r="F149" s="19">
        <f>G149*2.9</f>
        <v>275.5</v>
      </c>
      <c r="G149" s="16">
        <v>95</v>
      </c>
      <c r="H149" s="16">
        <v>95</v>
      </c>
      <c r="I149" s="16">
        <v>1</v>
      </c>
      <c r="J149" s="16">
        <v>3</v>
      </c>
      <c r="K149" s="16">
        <v>2</v>
      </c>
      <c r="L149" s="16"/>
      <c r="M149" s="16"/>
      <c r="N149" s="16"/>
      <c r="O149" s="16">
        <f>G149</f>
        <v>95</v>
      </c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8">
        <v>13.87</v>
      </c>
      <c r="AB149" s="8">
        <f t="shared" si="42"/>
        <v>65.882499999999993</v>
      </c>
      <c r="AC149" s="8">
        <f t="shared" si="43"/>
        <v>1317.6499999999999</v>
      </c>
      <c r="AD149" s="8">
        <f t="shared" ref="AD149:AD164" si="45">20.47*H149</f>
        <v>1944.6499999999999</v>
      </c>
      <c r="AE149" s="6">
        <v>0.5</v>
      </c>
      <c r="AF149" s="8">
        <f t="shared" si="44"/>
        <v>1631.1499999999999</v>
      </c>
    </row>
    <row r="150" spans="1:32" x14ac:dyDescent="0.2">
      <c r="A150" s="6">
        <v>128</v>
      </c>
      <c r="B150" s="16" t="s">
        <v>182</v>
      </c>
      <c r="C150" s="16">
        <v>1961</v>
      </c>
      <c r="D150" s="16" t="s">
        <v>39</v>
      </c>
      <c r="E150" s="16">
        <v>65</v>
      </c>
      <c r="F150" s="19">
        <f>G150*2.9</f>
        <v>411.8</v>
      </c>
      <c r="G150" s="16">
        <v>142</v>
      </c>
      <c r="H150" s="16">
        <v>142</v>
      </c>
      <c r="I150" s="16">
        <v>1</v>
      </c>
      <c r="J150" s="16">
        <v>4</v>
      </c>
      <c r="K150" s="16">
        <v>10</v>
      </c>
      <c r="L150" s="16"/>
      <c r="M150" s="16"/>
      <c r="N150" s="16"/>
      <c r="O150" s="16">
        <f>G150</f>
        <v>142</v>
      </c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8">
        <v>13.87</v>
      </c>
      <c r="AB150" s="8">
        <f t="shared" si="42"/>
        <v>98.477000000000004</v>
      </c>
      <c r="AC150" s="8">
        <f t="shared" si="43"/>
        <v>1969.54</v>
      </c>
      <c r="AD150" s="8">
        <f t="shared" si="45"/>
        <v>2906.74</v>
      </c>
      <c r="AE150" s="6">
        <v>0.5</v>
      </c>
      <c r="AF150" s="8">
        <f t="shared" si="44"/>
        <v>2438.14</v>
      </c>
    </row>
    <row r="151" spans="1:32" x14ac:dyDescent="0.2">
      <c r="A151" s="6">
        <v>129</v>
      </c>
      <c r="B151" s="16" t="s">
        <v>183</v>
      </c>
      <c r="C151" s="16">
        <v>1960</v>
      </c>
      <c r="D151" s="16" t="s">
        <v>39</v>
      </c>
      <c r="E151" s="16">
        <v>65</v>
      </c>
      <c r="F151" s="19">
        <f>G151*2.9</f>
        <v>330.59999999999997</v>
      </c>
      <c r="G151" s="16">
        <v>114</v>
      </c>
      <c r="H151" s="16">
        <v>114</v>
      </c>
      <c r="I151" s="16">
        <v>1</v>
      </c>
      <c r="J151" s="16">
        <v>3</v>
      </c>
      <c r="K151" s="16">
        <v>4</v>
      </c>
      <c r="L151" s="16"/>
      <c r="M151" s="16"/>
      <c r="N151" s="16"/>
      <c r="O151" s="16">
        <f>G151</f>
        <v>114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8">
        <v>13.87</v>
      </c>
      <c r="AB151" s="8">
        <f t="shared" si="42"/>
        <v>79.058999999999997</v>
      </c>
      <c r="AC151" s="8">
        <f t="shared" si="43"/>
        <v>1581.1799999999998</v>
      </c>
      <c r="AD151" s="8">
        <f t="shared" si="45"/>
        <v>2333.58</v>
      </c>
      <c r="AE151" s="6">
        <v>0.5</v>
      </c>
      <c r="AF151" s="8">
        <f t="shared" si="44"/>
        <v>1957.3799999999999</v>
      </c>
    </row>
    <row r="152" spans="1:32" x14ac:dyDescent="0.2">
      <c r="A152" s="6">
        <v>130</v>
      </c>
      <c r="B152" s="16" t="s">
        <v>184</v>
      </c>
      <c r="C152" s="16">
        <v>1960</v>
      </c>
      <c r="D152" s="16" t="s">
        <v>39</v>
      </c>
      <c r="E152" s="16">
        <v>65</v>
      </c>
      <c r="F152" s="19">
        <f>G152*2.9</f>
        <v>330.59999999999997</v>
      </c>
      <c r="G152" s="16">
        <v>114</v>
      </c>
      <c r="H152" s="16">
        <v>114</v>
      </c>
      <c r="I152" s="16">
        <v>1</v>
      </c>
      <c r="J152" s="16">
        <v>3</v>
      </c>
      <c r="K152" s="16">
        <v>1</v>
      </c>
      <c r="L152" s="16"/>
      <c r="M152" s="16"/>
      <c r="N152" s="16"/>
      <c r="O152" s="16">
        <f>G152</f>
        <v>114</v>
      </c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8">
        <v>13.87</v>
      </c>
      <c r="AB152" s="8">
        <f t="shared" si="42"/>
        <v>79.058999999999997</v>
      </c>
      <c r="AC152" s="8">
        <f t="shared" si="43"/>
        <v>1581.1799999999998</v>
      </c>
      <c r="AD152" s="8">
        <f t="shared" si="45"/>
        <v>2333.58</v>
      </c>
      <c r="AE152" s="6">
        <v>0.5</v>
      </c>
      <c r="AF152" s="8">
        <f t="shared" si="44"/>
        <v>1957.3799999999999</v>
      </c>
    </row>
    <row r="153" spans="1:32" x14ac:dyDescent="0.2">
      <c r="A153" s="6">
        <v>131</v>
      </c>
      <c r="B153" s="16" t="s">
        <v>185</v>
      </c>
      <c r="C153" s="16">
        <v>1965</v>
      </c>
      <c r="D153" s="16" t="s">
        <v>113</v>
      </c>
      <c r="E153" s="16">
        <v>60</v>
      </c>
      <c r="F153" s="19">
        <v>860</v>
      </c>
      <c r="G153" s="16">
        <v>361</v>
      </c>
      <c r="H153" s="16">
        <v>229</v>
      </c>
      <c r="I153" s="16">
        <v>2</v>
      </c>
      <c r="J153" s="16">
        <v>9</v>
      </c>
      <c r="K153" s="16">
        <v>9</v>
      </c>
      <c r="L153" s="16"/>
      <c r="M153" s="16"/>
      <c r="N153" s="16">
        <v>229</v>
      </c>
      <c r="O153" s="16"/>
      <c r="P153" s="16"/>
      <c r="Q153" s="16">
        <v>229</v>
      </c>
      <c r="R153" s="16"/>
      <c r="S153" s="16"/>
      <c r="T153" s="16">
        <v>9</v>
      </c>
      <c r="U153" s="16"/>
      <c r="V153" s="16"/>
      <c r="W153" s="16"/>
      <c r="X153" s="16"/>
      <c r="Y153" s="16">
        <v>9</v>
      </c>
      <c r="Z153" s="16"/>
      <c r="AA153" s="8">
        <v>13.87</v>
      </c>
      <c r="AB153" s="8">
        <f t="shared" si="42"/>
        <v>158.8115</v>
      </c>
      <c r="AC153" s="8">
        <f t="shared" si="43"/>
        <v>3176.23</v>
      </c>
      <c r="AD153" s="8">
        <f t="shared" si="45"/>
        <v>4687.63</v>
      </c>
      <c r="AE153" s="6">
        <v>0.5</v>
      </c>
      <c r="AF153" s="8">
        <f t="shared" si="44"/>
        <v>3931.9300000000003</v>
      </c>
    </row>
    <row r="154" spans="1:32" x14ac:dyDescent="0.2">
      <c r="A154" s="6">
        <v>132</v>
      </c>
      <c r="B154" s="16" t="s">
        <v>186</v>
      </c>
      <c r="C154" s="16">
        <v>1961</v>
      </c>
      <c r="D154" s="16" t="s">
        <v>39</v>
      </c>
      <c r="E154" s="16">
        <v>65</v>
      </c>
      <c r="F154" s="19">
        <f t="shared" ref="F154:F164" si="46">G154*2.9</f>
        <v>283.91000000000003</v>
      </c>
      <c r="G154" s="16">
        <v>97.9</v>
      </c>
      <c r="H154" s="16">
        <v>97.9</v>
      </c>
      <c r="I154" s="16">
        <v>1</v>
      </c>
      <c r="J154" s="16">
        <v>3</v>
      </c>
      <c r="K154" s="16">
        <v>7</v>
      </c>
      <c r="L154" s="16"/>
      <c r="M154" s="16"/>
      <c r="N154" s="16"/>
      <c r="O154" s="16">
        <f t="shared" ref="O154:O160" si="47">G154</f>
        <v>97.9</v>
      </c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8">
        <v>13.87</v>
      </c>
      <c r="AB154" s="8">
        <f t="shared" si="42"/>
        <v>67.893649999999994</v>
      </c>
      <c r="AC154" s="8">
        <f t="shared" si="43"/>
        <v>1357.873</v>
      </c>
      <c r="AD154" s="8">
        <f t="shared" si="45"/>
        <v>2004.0129999999999</v>
      </c>
      <c r="AE154" s="6">
        <v>0.5</v>
      </c>
      <c r="AF154" s="8">
        <f t="shared" si="44"/>
        <v>1680.943</v>
      </c>
    </row>
    <row r="155" spans="1:32" x14ac:dyDescent="0.2">
      <c r="A155" s="6">
        <v>133</v>
      </c>
      <c r="B155" s="16" t="s">
        <v>187</v>
      </c>
      <c r="C155" s="16">
        <v>1960</v>
      </c>
      <c r="D155" s="16" t="s">
        <v>39</v>
      </c>
      <c r="E155" s="16">
        <v>65</v>
      </c>
      <c r="F155" s="19">
        <f t="shared" si="46"/>
        <v>339.3</v>
      </c>
      <c r="G155" s="16">
        <v>117</v>
      </c>
      <c r="H155" s="16">
        <v>117</v>
      </c>
      <c r="I155" s="16">
        <v>1</v>
      </c>
      <c r="J155" s="16">
        <v>3</v>
      </c>
      <c r="K155" s="16">
        <v>6</v>
      </c>
      <c r="L155" s="16"/>
      <c r="M155" s="16"/>
      <c r="N155" s="16"/>
      <c r="O155" s="16">
        <f t="shared" si="47"/>
        <v>117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8">
        <v>13.87</v>
      </c>
      <c r="AB155" s="8">
        <f t="shared" si="42"/>
        <v>81.139499999999998</v>
      </c>
      <c r="AC155" s="8">
        <f t="shared" si="43"/>
        <v>1622.79</v>
      </c>
      <c r="AD155" s="8">
        <f t="shared" si="45"/>
        <v>2394.9899999999998</v>
      </c>
      <c r="AE155" s="6">
        <v>0.5</v>
      </c>
      <c r="AF155" s="8">
        <f t="shared" si="44"/>
        <v>2008.8899999999999</v>
      </c>
    </row>
    <row r="156" spans="1:32" x14ac:dyDescent="0.2">
      <c r="A156" s="6">
        <v>134</v>
      </c>
      <c r="B156" s="16" t="s">
        <v>188</v>
      </c>
      <c r="C156" s="16">
        <v>1960</v>
      </c>
      <c r="D156" s="16" t="s">
        <v>39</v>
      </c>
      <c r="E156" s="16">
        <v>65</v>
      </c>
      <c r="F156" s="19">
        <f t="shared" si="46"/>
        <v>341.91</v>
      </c>
      <c r="G156" s="16">
        <v>117.9</v>
      </c>
      <c r="H156" s="16">
        <v>117.9</v>
      </c>
      <c r="I156" s="16">
        <v>1</v>
      </c>
      <c r="J156" s="16">
        <v>3</v>
      </c>
      <c r="K156" s="16">
        <v>2</v>
      </c>
      <c r="L156" s="16"/>
      <c r="M156" s="16"/>
      <c r="N156" s="16"/>
      <c r="O156" s="16">
        <f t="shared" si="47"/>
        <v>117.9</v>
      </c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8">
        <v>13.87</v>
      </c>
      <c r="AB156" s="8">
        <f t="shared" si="42"/>
        <v>81.763649999999998</v>
      </c>
      <c r="AC156" s="8">
        <f t="shared" si="43"/>
        <v>1635.2729999999999</v>
      </c>
      <c r="AD156" s="8">
        <f t="shared" si="45"/>
        <v>2413.413</v>
      </c>
      <c r="AE156" s="6">
        <v>0.5</v>
      </c>
      <c r="AF156" s="8">
        <f t="shared" si="44"/>
        <v>2024.3429999999998</v>
      </c>
    </row>
    <row r="157" spans="1:32" x14ac:dyDescent="0.2">
      <c r="A157" s="6">
        <v>135</v>
      </c>
      <c r="B157" s="16" t="s">
        <v>189</v>
      </c>
      <c r="C157" s="16">
        <v>1961</v>
      </c>
      <c r="D157" s="16" t="s">
        <v>39</v>
      </c>
      <c r="E157" s="16">
        <v>65</v>
      </c>
      <c r="F157" s="19">
        <f t="shared" si="46"/>
        <v>330.59999999999997</v>
      </c>
      <c r="G157" s="16">
        <v>114</v>
      </c>
      <c r="H157" s="16">
        <v>114</v>
      </c>
      <c r="I157" s="16">
        <v>1</v>
      </c>
      <c r="J157" s="16">
        <v>4</v>
      </c>
      <c r="K157" s="16">
        <v>6</v>
      </c>
      <c r="L157" s="16"/>
      <c r="M157" s="16"/>
      <c r="N157" s="16"/>
      <c r="O157" s="16">
        <f t="shared" si="47"/>
        <v>114</v>
      </c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8">
        <v>13.87</v>
      </c>
      <c r="AB157" s="8">
        <f t="shared" si="42"/>
        <v>79.058999999999997</v>
      </c>
      <c r="AC157" s="8">
        <f t="shared" si="43"/>
        <v>1581.1799999999998</v>
      </c>
      <c r="AD157" s="8">
        <f t="shared" si="45"/>
        <v>2333.58</v>
      </c>
      <c r="AE157" s="6">
        <v>0.5</v>
      </c>
      <c r="AF157" s="8">
        <f t="shared" si="44"/>
        <v>1957.3799999999999</v>
      </c>
    </row>
    <row r="158" spans="1:32" x14ac:dyDescent="0.2">
      <c r="A158" s="6">
        <v>136</v>
      </c>
      <c r="B158" s="16" t="s">
        <v>190</v>
      </c>
      <c r="C158" s="16">
        <v>1960</v>
      </c>
      <c r="D158" s="16" t="s">
        <v>191</v>
      </c>
      <c r="E158" s="16">
        <v>65</v>
      </c>
      <c r="F158" s="19">
        <f t="shared" si="46"/>
        <v>332.63</v>
      </c>
      <c r="G158" s="16">
        <v>114.7</v>
      </c>
      <c r="H158" s="16">
        <v>114.7</v>
      </c>
      <c r="I158" s="16">
        <v>1</v>
      </c>
      <c r="J158" s="16">
        <v>3</v>
      </c>
      <c r="K158" s="16">
        <v>1</v>
      </c>
      <c r="L158" s="16"/>
      <c r="M158" s="16"/>
      <c r="N158" s="16"/>
      <c r="O158" s="16">
        <f t="shared" si="47"/>
        <v>114.7</v>
      </c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8">
        <v>13.87</v>
      </c>
      <c r="AB158" s="8">
        <f t="shared" si="42"/>
        <v>79.544449999999998</v>
      </c>
      <c r="AC158" s="8">
        <f t="shared" si="43"/>
        <v>1590.8889999999999</v>
      </c>
      <c r="AD158" s="8">
        <f t="shared" si="45"/>
        <v>2347.9090000000001</v>
      </c>
      <c r="AE158" s="6">
        <v>0.5</v>
      </c>
      <c r="AF158" s="8">
        <f t="shared" si="44"/>
        <v>1969.3989999999999</v>
      </c>
    </row>
    <row r="159" spans="1:32" x14ac:dyDescent="0.2">
      <c r="A159" s="6">
        <v>137</v>
      </c>
      <c r="B159" s="16" t="s">
        <v>192</v>
      </c>
      <c r="C159" s="16">
        <v>1952</v>
      </c>
      <c r="D159" s="16" t="s">
        <v>39</v>
      </c>
      <c r="E159" s="16">
        <v>65</v>
      </c>
      <c r="F159" s="19">
        <f t="shared" si="46"/>
        <v>414.7</v>
      </c>
      <c r="G159" s="16">
        <v>143</v>
      </c>
      <c r="H159" s="16">
        <v>143</v>
      </c>
      <c r="I159" s="16">
        <v>1</v>
      </c>
      <c r="J159" s="16">
        <v>4</v>
      </c>
      <c r="K159" s="16">
        <v>7</v>
      </c>
      <c r="L159" s="16"/>
      <c r="M159" s="16"/>
      <c r="N159" s="16"/>
      <c r="O159" s="16">
        <f t="shared" si="47"/>
        <v>143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8">
        <v>13.87</v>
      </c>
      <c r="AB159" s="8">
        <f t="shared" si="42"/>
        <v>99.17049999999999</v>
      </c>
      <c r="AC159" s="8">
        <f t="shared" si="43"/>
        <v>1983.4099999999999</v>
      </c>
      <c r="AD159" s="8">
        <f t="shared" si="45"/>
        <v>2927.21</v>
      </c>
      <c r="AE159" s="6">
        <v>0.5</v>
      </c>
      <c r="AF159" s="8">
        <f t="shared" si="44"/>
        <v>2455.31</v>
      </c>
    </row>
    <row r="160" spans="1:32" x14ac:dyDescent="0.2">
      <c r="A160" s="6">
        <v>138</v>
      </c>
      <c r="B160" s="16" t="s">
        <v>193</v>
      </c>
      <c r="C160" s="16">
        <v>1952</v>
      </c>
      <c r="D160" s="16" t="s">
        <v>37</v>
      </c>
      <c r="E160" s="16">
        <v>65</v>
      </c>
      <c r="F160" s="19">
        <f t="shared" si="46"/>
        <v>171.1</v>
      </c>
      <c r="G160" s="16">
        <v>59</v>
      </c>
      <c r="H160" s="16">
        <v>59</v>
      </c>
      <c r="I160" s="16">
        <v>1</v>
      </c>
      <c r="J160" s="16">
        <v>3</v>
      </c>
      <c r="K160" s="16">
        <v>2</v>
      </c>
      <c r="L160" s="16"/>
      <c r="M160" s="16"/>
      <c r="N160" s="16"/>
      <c r="O160" s="16">
        <f t="shared" si="47"/>
        <v>59</v>
      </c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8">
        <v>13.87</v>
      </c>
      <c r="AB160" s="8">
        <f t="shared" si="42"/>
        <v>40.916499999999999</v>
      </c>
      <c r="AC160" s="8">
        <f t="shared" si="43"/>
        <v>818.32999999999993</v>
      </c>
      <c r="AD160" s="8">
        <f t="shared" si="45"/>
        <v>1207.73</v>
      </c>
      <c r="AE160" s="6">
        <v>0.5</v>
      </c>
      <c r="AF160" s="8">
        <f t="shared" si="44"/>
        <v>1013.03</v>
      </c>
    </row>
    <row r="161" spans="1:32" x14ac:dyDescent="0.2">
      <c r="A161" s="6">
        <v>139</v>
      </c>
      <c r="B161" s="16" t="s">
        <v>194</v>
      </c>
      <c r="C161" s="16">
        <v>1967</v>
      </c>
      <c r="D161" s="16" t="s">
        <v>47</v>
      </c>
      <c r="E161" s="16">
        <v>60</v>
      </c>
      <c r="F161" s="19">
        <f t="shared" si="46"/>
        <v>515.32999999999993</v>
      </c>
      <c r="G161" s="16">
        <v>177.7</v>
      </c>
      <c r="H161" s="16">
        <v>177.7</v>
      </c>
      <c r="I161" s="16">
        <v>2</v>
      </c>
      <c r="J161" s="16">
        <v>4</v>
      </c>
      <c r="K161" s="16">
        <v>8</v>
      </c>
      <c r="L161" s="16"/>
      <c r="M161" s="16"/>
      <c r="N161" s="16">
        <v>177.7</v>
      </c>
      <c r="O161" s="16"/>
      <c r="P161" s="16"/>
      <c r="Q161" s="16">
        <v>177.7</v>
      </c>
      <c r="R161" s="16"/>
      <c r="S161" s="16"/>
      <c r="T161" s="16">
        <v>8</v>
      </c>
      <c r="U161" s="16"/>
      <c r="V161" s="16"/>
      <c r="W161" s="16"/>
      <c r="X161" s="16"/>
      <c r="Y161" s="16">
        <v>8</v>
      </c>
      <c r="Z161" s="16"/>
      <c r="AA161" s="22">
        <v>17.45</v>
      </c>
      <c r="AB161" s="8">
        <f t="shared" si="42"/>
        <v>155.04325</v>
      </c>
      <c r="AC161" s="8">
        <f t="shared" si="43"/>
        <v>3100.8649999999998</v>
      </c>
      <c r="AD161" s="8">
        <f t="shared" si="45"/>
        <v>3637.5189999999998</v>
      </c>
      <c r="AE161" s="6">
        <v>0.5</v>
      </c>
      <c r="AF161" s="8">
        <f t="shared" si="44"/>
        <v>3369.192</v>
      </c>
    </row>
    <row r="162" spans="1:32" x14ac:dyDescent="0.2">
      <c r="A162" s="6">
        <v>140</v>
      </c>
      <c r="B162" s="16" t="s">
        <v>195</v>
      </c>
      <c r="C162" s="16">
        <v>1967</v>
      </c>
      <c r="D162" s="16" t="s">
        <v>47</v>
      </c>
      <c r="E162" s="16">
        <v>60</v>
      </c>
      <c r="F162" s="19">
        <f t="shared" si="46"/>
        <v>514.75</v>
      </c>
      <c r="G162" s="16">
        <v>177.5</v>
      </c>
      <c r="H162" s="16">
        <v>177.5</v>
      </c>
      <c r="I162" s="16">
        <v>2</v>
      </c>
      <c r="J162" s="16">
        <v>4</v>
      </c>
      <c r="K162" s="16">
        <v>5</v>
      </c>
      <c r="L162" s="16"/>
      <c r="M162" s="16"/>
      <c r="N162" s="16">
        <v>177.5</v>
      </c>
      <c r="O162" s="16"/>
      <c r="P162" s="16"/>
      <c r="Q162" s="16">
        <v>177.5</v>
      </c>
      <c r="R162" s="16"/>
      <c r="S162" s="16"/>
      <c r="T162" s="16">
        <v>5</v>
      </c>
      <c r="U162" s="16"/>
      <c r="V162" s="16"/>
      <c r="W162" s="16"/>
      <c r="X162" s="16"/>
      <c r="Y162" s="16">
        <v>5</v>
      </c>
      <c r="Z162" s="16"/>
      <c r="AA162" s="22">
        <v>17.45</v>
      </c>
      <c r="AB162" s="8">
        <f t="shared" si="42"/>
        <v>154.86875000000001</v>
      </c>
      <c r="AC162" s="8">
        <f t="shared" si="43"/>
        <v>3097.375</v>
      </c>
      <c r="AD162" s="8">
        <f t="shared" si="45"/>
        <v>3633.4249999999997</v>
      </c>
      <c r="AE162" s="6">
        <v>0.5</v>
      </c>
      <c r="AF162" s="8">
        <f t="shared" si="44"/>
        <v>3365.3999999999996</v>
      </c>
    </row>
    <row r="163" spans="1:32" x14ac:dyDescent="0.2">
      <c r="A163" s="6">
        <v>141</v>
      </c>
      <c r="B163" s="16" t="s">
        <v>196</v>
      </c>
      <c r="C163" s="16">
        <v>1967</v>
      </c>
      <c r="D163" s="16" t="s">
        <v>47</v>
      </c>
      <c r="E163" s="16">
        <v>60</v>
      </c>
      <c r="F163" s="19">
        <f t="shared" si="46"/>
        <v>515.62</v>
      </c>
      <c r="G163" s="16">
        <v>177.8</v>
      </c>
      <c r="H163" s="16">
        <v>177.8</v>
      </c>
      <c r="I163" s="16">
        <v>2</v>
      </c>
      <c r="J163" s="16">
        <v>4</v>
      </c>
      <c r="K163" s="16">
        <v>10</v>
      </c>
      <c r="L163" s="16"/>
      <c r="M163" s="16"/>
      <c r="N163" s="16">
        <v>177.8</v>
      </c>
      <c r="O163" s="16"/>
      <c r="P163" s="16"/>
      <c r="Q163" s="16">
        <v>177.8</v>
      </c>
      <c r="R163" s="16"/>
      <c r="S163" s="16"/>
      <c r="T163" s="16">
        <v>10</v>
      </c>
      <c r="U163" s="16"/>
      <c r="V163" s="16"/>
      <c r="W163" s="16"/>
      <c r="X163" s="16"/>
      <c r="Y163" s="16">
        <v>10</v>
      </c>
      <c r="Z163" s="16"/>
      <c r="AA163" s="22">
        <v>17.45</v>
      </c>
      <c r="AB163" s="8">
        <f t="shared" si="42"/>
        <v>155.13050000000001</v>
      </c>
      <c r="AC163" s="8">
        <f t="shared" si="43"/>
        <v>3102.61</v>
      </c>
      <c r="AD163" s="8">
        <f t="shared" si="45"/>
        <v>3639.5659999999998</v>
      </c>
      <c r="AE163" s="6">
        <v>0.5</v>
      </c>
      <c r="AF163" s="8">
        <f t="shared" si="44"/>
        <v>3371.0879999999997</v>
      </c>
    </row>
    <row r="164" spans="1:32" ht="24" x14ac:dyDescent="0.2">
      <c r="A164" s="6">
        <v>142</v>
      </c>
      <c r="B164" s="16" t="s">
        <v>197</v>
      </c>
      <c r="C164" s="16">
        <v>1940</v>
      </c>
      <c r="D164" s="16" t="s">
        <v>39</v>
      </c>
      <c r="E164" s="16">
        <v>65</v>
      </c>
      <c r="F164" s="19">
        <f t="shared" si="46"/>
        <v>484.3</v>
      </c>
      <c r="G164" s="16">
        <v>167</v>
      </c>
      <c r="H164" s="16">
        <v>167</v>
      </c>
      <c r="I164" s="16">
        <v>1</v>
      </c>
      <c r="J164" s="16">
        <v>4</v>
      </c>
      <c r="K164" s="16">
        <v>2</v>
      </c>
      <c r="L164" s="16"/>
      <c r="M164" s="16"/>
      <c r="N164" s="16"/>
      <c r="O164" s="16">
        <f>G164</f>
        <v>167</v>
      </c>
      <c r="P164" s="16"/>
      <c r="Q164" s="16"/>
      <c r="R164" s="16"/>
      <c r="S164" s="16"/>
      <c r="T164" s="16"/>
      <c r="U164" s="16"/>
      <c r="V164" s="16"/>
      <c r="W164" s="16">
        <f>K164</f>
        <v>2</v>
      </c>
      <c r="X164" s="16"/>
      <c r="Y164" s="16"/>
      <c r="Z164" s="16"/>
      <c r="AA164" s="8">
        <v>13.87</v>
      </c>
      <c r="AB164" s="8">
        <f t="shared" si="42"/>
        <v>115.81450000000001</v>
      </c>
      <c r="AC164" s="8">
        <f t="shared" si="43"/>
        <v>2316.29</v>
      </c>
      <c r="AD164" s="8">
        <f t="shared" si="45"/>
        <v>3418.49</v>
      </c>
      <c r="AE164" s="6">
        <v>0.5</v>
      </c>
      <c r="AF164" s="8">
        <f t="shared" si="44"/>
        <v>2867.39</v>
      </c>
    </row>
    <row r="165" spans="1:32" x14ac:dyDescent="0.2">
      <c r="A165" s="6"/>
      <c r="B165" s="15" t="s">
        <v>198</v>
      </c>
      <c r="C165" s="9"/>
      <c r="D165" s="9"/>
      <c r="E165" s="9"/>
      <c r="F165" s="9">
        <f>SUM(F148:F164)</f>
        <v>6760.0499999999993</v>
      </c>
      <c r="G165" s="9">
        <f>SUM(G148:G164)</f>
        <v>2395.5000000000005</v>
      </c>
      <c r="H165" s="9">
        <f>SUM(H148:H164)</f>
        <v>2263.5</v>
      </c>
      <c r="I165" s="9"/>
      <c r="J165" s="9">
        <f t="shared" ref="J165:Z165" si="48">SUM(J148:J164)</f>
        <v>64</v>
      </c>
      <c r="K165" s="9">
        <f t="shared" si="48"/>
        <v>85</v>
      </c>
      <c r="L165" s="9">
        <f t="shared" si="48"/>
        <v>0</v>
      </c>
      <c r="M165" s="9">
        <f t="shared" si="48"/>
        <v>0</v>
      </c>
      <c r="N165" s="9">
        <f t="shared" si="48"/>
        <v>762</v>
      </c>
      <c r="O165" s="9">
        <f t="shared" si="48"/>
        <v>1501.5</v>
      </c>
      <c r="P165" s="9">
        <f t="shared" si="48"/>
        <v>0</v>
      </c>
      <c r="Q165" s="9">
        <f t="shared" si="48"/>
        <v>762</v>
      </c>
      <c r="R165" s="9">
        <f t="shared" si="48"/>
        <v>0</v>
      </c>
      <c r="S165" s="9">
        <f t="shared" si="48"/>
        <v>0</v>
      </c>
      <c r="T165" s="9">
        <f t="shared" si="48"/>
        <v>32</v>
      </c>
      <c r="U165" s="9">
        <f t="shared" si="48"/>
        <v>0</v>
      </c>
      <c r="V165" s="9">
        <f t="shared" si="48"/>
        <v>0</v>
      </c>
      <c r="W165" s="9">
        <f t="shared" si="48"/>
        <v>2</v>
      </c>
      <c r="X165" s="9">
        <f t="shared" si="48"/>
        <v>0</v>
      </c>
      <c r="Y165" s="9">
        <f t="shared" si="48"/>
        <v>32</v>
      </c>
      <c r="Z165" s="9">
        <f t="shared" si="48"/>
        <v>0</v>
      </c>
      <c r="AA165" s="10"/>
      <c r="AB165" s="10">
        <f>SUM(AB148:AB164)</f>
        <v>1665.1442500000001</v>
      </c>
      <c r="AC165" s="10">
        <f>SUM(AC148:AC164)</f>
        <v>33302.884999999995</v>
      </c>
      <c r="AD165" s="10">
        <f>SUM(AD148:AD164)</f>
        <v>46333.844999999994</v>
      </c>
      <c r="AE165" s="10"/>
      <c r="AF165" s="10">
        <f>SUM(AF148:AF164)</f>
        <v>39818.365000000005</v>
      </c>
    </row>
    <row r="166" spans="1:32" x14ac:dyDescent="0.2">
      <c r="A166" s="6"/>
      <c r="B166" s="47" t="s">
        <v>199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</row>
    <row r="167" spans="1:32" x14ac:dyDescent="0.2">
      <c r="A167" s="6">
        <v>143</v>
      </c>
      <c r="B167" s="12" t="s">
        <v>206</v>
      </c>
      <c r="C167" s="12">
        <v>2011</v>
      </c>
      <c r="D167" s="12" t="s">
        <v>57</v>
      </c>
      <c r="E167" s="12">
        <v>0</v>
      </c>
      <c r="F167" s="30">
        <v>6131</v>
      </c>
      <c r="G167" s="30">
        <v>1668</v>
      </c>
      <c r="H167" s="30">
        <v>1519.4</v>
      </c>
      <c r="I167" s="30">
        <v>2</v>
      </c>
      <c r="J167" s="30">
        <v>24</v>
      </c>
      <c r="K167" s="30">
        <v>86</v>
      </c>
      <c r="L167" s="30"/>
      <c r="M167" s="30"/>
      <c r="N167" s="30">
        <v>1519</v>
      </c>
      <c r="O167" s="30"/>
      <c r="P167" s="30"/>
      <c r="Q167" s="30">
        <v>1519</v>
      </c>
      <c r="R167" s="30"/>
      <c r="S167" s="30"/>
      <c r="T167" s="30">
        <v>86</v>
      </c>
      <c r="U167" s="30"/>
      <c r="V167" s="30"/>
      <c r="W167" s="30"/>
      <c r="X167" s="30"/>
      <c r="Y167" s="30">
        <v>86</v>
      </c>
      <c r="Z167" s="30">
        <v>86</v>
      </c>
      <c r="AA167" s="31">
        <v>17.45</v>
      </c>
      <c r="AB167" s="8">
        <f>AA167*H167*5/100</f>
        <v>1325.6765</v>
      </c>
      <c r="AC167" s="8">
        <f>AA167*H167</f>
        <v>26513.53</v>
      </c>
      <c r="AD167" s="8">
        <f>20.47*H167</f>
        <v>31102.117999999999</v>
      </c>
      <c r="AE167" s="6">
        <v>0.5</v>
      </c>
      <c r="AF167" s="8">
        <f>AE167*(AC167+AD167)</f>
        <v>28807.824000000001</v>
      </c>
    </row>
    <row r="168" spans="1:32" x14ac:dyDescent="0.2">
      <c r="A168" s="6">
        <v>144</v>
      </c>
      <c r="B168" s="12" t="s">
        <v>200</v>
      </c>
      <c r="C168" s="12">
        <v>1998</v>
      </c>
      <c r="D168" s="12" t="s">
        <v>80</v>
      </c>
      <c r="E168" s="12">
        <v>20</v>
      </c>
      <c r="F168" s="30">
        <v>1682.2</v>
      </c>
      <c r="G168" s="30">
        <v>647</v>
      </c>
      <c r="H168" s="30">
        <v>454.2</v>
      </c>
      <c r="I168" s="30">
        <v>2</v>
      </c>
      <c r="J168" s="30">
        <v>14</v>
      </c>
      <c r="K168" s="30">
        <v>20</v>
      </c>
      <c r="L168" s="30"/>
      <c r="M168" s="30"/>
      <c r="N168" s="30">
        <v>454.2</v>
      </c>
      <c r="O168" s="30"/>
      <c r="P168" s="30"/>
      <c r="Q168" s="30">
        <v>454.2</v>
      </c>
      <c r="R168" s="30"/>
      <c r="S168" s="30"/>
      <c r="T168" s="30">
        <v>20</v>
      </c>
      <c r="U168" s="30"/>
      <c r="V168" s="30"/>
      <c r="W168" s="30"/>
      <c r="X168" s="30"/>
      <c r="Y168" s="30">
        <v>20</v>
      </c>
      <c r="Z168" s="30">
        <v>20</v>
      </c>
      <c r="AA168" s="31">
        <v>17.45</v>
      </c>
      <c r="AB168" s="8">
        <f>AA168*H168*5/100</f>
        <v>396.28949999999998</v>
      </c>
      <c r="AC168" s="8">
        <f>AA168*H168</f>
        <v>7925.7899999999991</v>
      </c>
      <c r="AD168" s="8">
        <f>20.47*H168</f>
        <v>9297.4739999999983</v>
      </c>
      <c r="AE168" s="6">
        <v>0.5</v>
      </c>
      <c r="AF168" s="8">
        <f>AE168*(AC168+AD168)</f>
        <v>8611.6319999999978</v>
      </c>
    </row>
    <row r="169" spans="1:32" x14ac:dyDescent="0.2">
      <c r="A169" s="6"/>
      <c r="B169" s="15" t="s">
        <v>44</v>
      </c>
      <c r="C169" s="32"/>
      <c r="D169" s="15"/>
      <c r="E169" s="15"/>
      <c r="F169" s="9">
        <f>F167+F168</f>
        <v>7813.2</v>
      </c>
      <c r="G169" s="9">
        <f>G167+G168</f>
        <v>2315</v>
      </c>
      <c r="H169" s="9">
        <f>H167+H168</f>
        <v>1973.6000000000001</v>
      </c>
      <c r="I169" s="9"/>
      <c r="J169" s="9">
        <f t="shared" ref="J169:Z169" si="49">J167+J168</f>
        <v>38</v>
      </c>
      <c r="K169" s="9">
        <f t="shared" si="49"/>
        <v>106</v>
      </c>
      <c r="L169" s="9">
        <f t="shared" si="49"/>
        <v>0</v>
      </c>
      <c r="M169" s="9">
        <f t="shared" si="49"/>
        <v>0</v>
      </c>
      <c r="N169" s="9">
        <f t="shared" si="49"/>
        <v>1973.2</v>
      </c>
      <c r="O169" s="9">
        <f t="shared" si="49"/>
        <v>0</v>
      </c>
      <c r="P169" s="9">
        <f t="shared" si="49"/>
        <v>0</v>
      </c>
      <c r="Q169" s="9">
        <f t="shared" si="49"/>
        <v>1973.2</v>
      </c>
      <c r="R169" s="9">
        <f t="shared" si="49"/>
        <v>0</v>
      </c>
      <c r="S169" s="9">
        <f t="shared" si="49"/>
        <v>0</v>
      </c>
      <c r="T169" s="9">
        <f t="shared" si="49"/>
        <v>106</v>
      </c>
      <c r="U169" s="9">
        <f t="shared" si="49"/>
        <v>0</v>
      </c>
      <c r="V169" s="9">
        <f t="shared" si="49"/>
        <v>0</v>
      </c>
      <c r="W169" s="9">
        <f t="shared" si="49"/>
        <v>0</v>
      </c>
      <c r="X169" s="9">
        <f t="shared" si="49"/>
        <v>0</v>
      </c>
      <c r="Y169" s="9">
        <f t="shared" si="49"/>
        <v>106</v>
      </c>
      <c r="Z169" s="9">
        <f t="shared" si="49"/>
        <v>106</v>
      </c>
      <c r="AA169" s="10"/>
      <c r="AB169" s="10">
        <f>AB167+AB168</f>
        <v>1721.9659999999999</v>
      </c>
      <c r="AC169" s="10">
        <f>AC167+AC168</f>
        <v>34439.32</v>
      </c>
      <c r="AD169" s="10">
        <f>AD167+AD168</f>
        <v>40399.591999999997</v>
      </c>
      <c r="AE169" s="10"/>
      <c r="AF169" s="10">
        <f>AF167+AF168</f>
        <v>37419.455999999998</v>
      </c>
    </row>
    <row r="170" spans="1:32" x14ac:dyDescent="0.2">
      <c r="A170" s="6"/>
      <c r="B170" s="32"/>
      <c r="C170" s="32"/>
      <c r="D170" s="15"/>
      <c r="E170" s="15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10"/>
      <c r="AB170" s="10"/>
      <c r="AC170" s="10"/>
      <c r="AD170" s="10"/>
      <c r="AE170" s="9"/>
      <c r="AF170" s="10"/>
    </row>
    <row r="171" spans="1:32" x14ac:dyDescent="0.2">
      <c r="A171" s="6"/>
      <c r="B171" s="32" t="s">
        <v>201</v>
      </c>
      <c r="C171" s="32"/>
      <c r="D171" s="15"/>
      <c r="E171" s="15"/>
      <c r="F171" s="15">
        <f>F16+F42+F46+F55+F69+F79+F83+F92+F146+F165+F169</f>
        <v>239765.90800000002</v>
      </c>
      <c r="G171" s="15">
        <f>G16+G42+G46+G55+G69+G79+G83+G92+G146+G165+G169</f>
        <v>74916.3</v>
      </c>
      <c r="H171" s="15">
        <f>H16+H42+H46+H55+H69+H79+H83+H92+H146+H165+H169</f>
        <v>60835.200000000004</v>
      </c>
      <c r="I171" s="15"/>
      <c r="J171" s="15">
        <f t="shared" ref="J171:Z171" si="50">J16+J42+J46+J55+J69+J79+J83+J92+J146+J165+J169</f>
        <v>1622</v>
      </c>
      <c r="K171" s="15">
        <f t="shared" si="50"/>
        <v>3320</v>
      </c>
      <c r="L171" s="15">
        <f t="shared" si="50"/>
        <v>0</v>
      </c>
      <c r="M171" s="15">
        <f t="shared" si="50"/>
        <v>22856.9</v>
      </c>
      <c r="N171" s="15">
        <f t="shared" si="50"/>
        <v>19683.600000000002</v>
      </c>
      <c r="O171" s="15">
        <f t="shared" si="50"/>
        <v>17477.100000000002</v>
      </c>
      <c r="P171" s="15">
        <f t="shared" si="50"/>
        <v>817.7</v>
      </c>
      <c r="Q171" s="15">
        <f t="shared" si="50"/>
        <v>42466.899999999994</v>
      </c>
      <c r="R171" s="15">
        <f t="shared" si="50"/>
        <v>1230</v>
      </c>
      <c r="S171" s="15">
        <f t="shared" si="50"/>
        <v>1230</v>
      </c>
      <c r="T171" s="15">
        <f t="shared" si="50"/>
        <v>896</v>
      </c>
      <c r="U171" s="15">
        <f t="shared" si="50"/>
        <v>72</v>
      </c>
      <c r="V171" s="15">
        <f t="shared" si="50"/>
        <v>47</v>
      </c>
      <c r="W171" s="15">
        <f t="shared" si="50"/>
        <v>412</v>
      </c>
      <c r="X171" s="15">
        <f t="shared" si="50"/>
        <v>1709</v>
      </c>
      <c r="Y171" s="15">
        <f t="shared" si="50"/>
        <v>608</v>
      </c>
      <c r="Z171" s="15">
        <f t="shared" si="50"/>
        <v>3133</v>
      </c>
      <c r="AA171" s="10"/>
      <c r="AB171" s="10">
        <f>AB16+AB42+AB46+AB55+AB69+AB79+AB83+AB92+AB146+AB165+AB169</f>
        <v>51214.438649999996</v>
      </c>
      <c r="AC171" s="10">
        <f>AC16+AC42+AC46+AC55+AC69+AC79+AC83+AC92+AC146+AC165+AC169</f>
        <v>1024288.7729999999</v>
      </c>
      <c r="AD171" s="10">
        <f>AD16+AD42+AD46+AD55+AD69+AD79+AD83+AD92+AD146+AD165+AD169</f>
        <v>1250076.2889999996</v>
      </c>
      <c r="AE171" s="10"/>
      <c r="AF171" s="10">
        <f>AF16+AF42+AF46+AF55+AF69+AF79+AF83+AF92+AF146+AF165+AF169</f>
        <v>1137182.531</v>
      </c>
    </row>
    <row r="174" spans="1:32" s="48" customFormat="1" x14ac:dyDescent="0.2"/>
    <row r="175" spans="1:32" s="48" customFormat="1" x14ac:dyDescent="0.2"/>
    <row r="176" spans="1:32" s="48" customFormat="1" x14ac:dyDescent="0.2"/>
  </sheetData>
  <sheetProtection selectLockedCells="1" selectUnlockedCells="1"/>
  <mergeCells count="49">
    <mergeCell ref="A93:AF93"/>
    <mergeCell ref="A147:AF147"/>
    <mergeCell ref="B166:AF166"/>
    <mergeCell ref="A43:AF43"/>
    <mergeCell ref="A47:AF47"/>
    <mergeCell ref="A56:AF56"/>
    <mergeCell ref="A70:AF70"/>
    <mergeCell ref="A80:AF80"/>
    <mergeCell ref="B84:AF84"/>
    <mergeCell ref="AF5:AF8"/>
    <mergeCell ref="A10:AF10"/>
    <mergeCell ref="A17:AF17"/>
    <mergeCell ref="AB4:AB8"/>
    <mergeCell ref="AC4:AF4"/>
    <mergeCell ref="L5:L8"/>
    <mergeCell ref="M5:M8"/>
    <mergeCell ref="S5:S8"/>
    <mergeCell ref="T5:T8"/>
    <mergeCell ref="U5:U8"/>
    <mergeCell ref="R4:R8"/>
    <mergeCell ref="S4:W4"/>
    <mergeCell ref="AC5:AC8"/>
    <mergeCell ref="X4:X8"/>
    <mergeCell ref="AA4:AA8"/>
    <mergeCell ref="V5:V8"/>
    <mergeCell ref="K4:K8"/>
    <mergeCell ref="L4:P4"/>
    <mergeCell ref="Y4:Y8"/>
    <mergeCell ref="Z4:Z8"/>
    <mergeCell ref="Q4:Q8"/>
    <mergeCell ref="N5:N8"/>
    <mergeCell ref="O5:O8"/>
    <mergeCell ref="P5:P8"/>
    <mergeCell ref="A1:AF1"/>
    <mergeCell ref="A2:AF2"/>
    <mergeCell ref="A3:AF3"/>
    <mergeCell ref="A4:A8"/>
    <mergeCell ref="B4:B8"/>
    <mergeCell ref="C4:C8"/>
    <mergeCell ref="D4:D8"/>
    <mergeCell ref="E4:E8"/>
    <mergeCell ref="F4:F8"/>
    <mergeCell ref="G4:G8"/>
    <mergeCell ref="H4:H8"/>
    <mergeCell ref="I4:I8"/>
    <mergeCell ref="W5:W8"/>
    <mergeCell ref="AD5:AD8"/>
    <mergeCell ref="AE5:AE8"/>
    <mergeCell ref="J4:J8"/>
  </mergeCells>
  <pageMargins left="0.23622047244094491" right="0.23622047244094491" top="0.74803149606299213" bottom="0.74803149606299213" header="0.31496062992125984" footer="0.31496062992125984"/>
  <pageSetup paperSize="9" scale="70" firstPageNumber="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Юля Константинова</cp:lastModifiedBy>
  <cp:revision>214</cp:revision>
  <cp:lastPrinted>2016-04-19T03:53:39Z</cp:lastPrinted>
  <dcterms:created xsi:type="dcterms:W3CDTF">1996-10-08T23:32:33Z</dcterms:created>
  <dcterms:modified xsi:type="dcterms:W3CDTF">2017-10-29T10:22:40Z</dcterms:modified>
</cp:coreProperties>
</file>